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LHO\Brigadista PFN 2025\"/>
    </mc:Choice>
  </mc:AlternateContent>
  <xr:revisionPtr revIDLastSave="0" documentId="13_ncr:1_{953DE55D-7721-4BDC-8992-3BE99D16AE70}" xr6:coauthVersionLast="47" xr6:coauthVersionMax="47" xr10:uidLastSave="{00000000-0000-0000-0000-000000000000}"/>
  <bookViews>
    <workbookView xWindow="-25320" yWindow="405" windowWidth="25440" windowHeight="15390" tabRatio="740" xr2:uid="{00000000-000D-0000-FFFF-FFFF00000000}"/>
  </bookViews>
  <sheets>
    <sheet name="Resumo" sheetId="1" r:id="rId1"/>
    <sheet name="Quadro de postos" sheetId="31" r:id="rId2"/>
    <sheet name="BOMBEIRO 12X36 DIURNO SSA" sheetId="18" r:id="rId3"/>
    <sheet name="BOMBEIRO 12X36 NOTURNO SSA" sheetId="21" r:id="rId4"/>
    <sheet name="BOMBEIRO COBERTURA 36H SSA" sheetId="22" r:id="rId5"/>
    <sheet name="Uniformes" sheetId="13" r:id="rId6"/>
    <sheet name="Equipamentos" sheetId="28" r:id="rId7"/>
    <sheet name="Materiais" sheetId="3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2" i="13" l="1"/>
  <c r="F6" i="28"/>
  <c r="F7" i="28"/>
  <c r="F8" i="28"/>
  <c r="F9" i="28"/>
  <c r="F10" i="28"/>
  <c r="F11" i="28"/>
  <c r="F12" i="28"/>
  <c r="F13" i="28"/>
  <c r="F14" i="28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5" i="30"/>
  <c r="F129" i="22" l="1"/>
  <c r="G102" i="22"/>
  <c r="G100" i="22"/>
  <c r="G98" i="22"/>
  <c r="G96" i="22"/>
  <c r="G94" i="22"/>
  <c r="G83" i="22"/>
  <c r="G80" i="22"/>
  <c r="G82" i="22" s="1"/>
  <c r="H63" i="22"/>
  <c r="H61" i="22"/>
  <c r="G55" i="22"/>
  <c r="G57" i="22" s="1"/>
  <c r="G44" i="22"/>
  <c r="H35" i="22"/>
  <c r="H36" i="22" s="1"/>
  <c r="H68" i="22" l="1"/>
  <c r="H74" i="22" s="1"/>
  <c r="H37" i="22"/>
  <c r="G104" i="22"/>
  <c r="G105" i="22" s="1"/>
  <c r="G85" i="22"/>
  <c r="E154" i="22"/>
  <c r="E155" i="22" s="1"/>
  <c r="G154" i="22" s="1"/>
  <c r="H106" i="22" l="1"/>
  <c r="H43" i="22"/>
  <c r="H42" i="22"/>
  <c r="H149" i="22"/>
  <c r="H151" i="22" s="1"/>
  <c r="G90" i="22"/>
  <c r="H94" i="22" s="1"/>
  <c r="H136" i="22"/>
  <c r="H86" i="22"/>
  <c r="E27" i="30"/>
  <c r="E28" i="30" s="1"/>
  <c r="F129" i="21"/>
  <c r="G102" i="21"/>
  <c r="G100" i="21"/>
  <c r="G98" i="21"/>
  <c r="G96" i="21"/>
  <c r="G94" i="21"/>
  <c r="G83" i="21"/>
  <c r="G80" i="21"/>
  <c r="G82" i="21" s="1"/>
  <c r="H63" i="21"/>
  <c r="G55" i="21"/>
  <c r="G44" i="21"/>
  <c r="H61" i="21"/>
  <c r="H44" i="22" l="1"/>
  <c r="H48" i="22" s="1"/>
  <c r="H119" i="22"/>
  <c r="H119" i="21"/>
  <c r="H118" i="18"/>
  <c r="H152" i="22"/>
  <c r="H150" i="22"/>
  <c r="H154" i="22"/>
  <c r="H96" i="22"/>
  <c r="H98" i="22"/>
  <c r="H102" i="22"/>
  <c r="H100" i="22"/>
  <c r="H105" i="22"/>
  <c r="H93" i="22"/>
  <c r="H51" i="22"/>
  <c r="H50" i="22"/>
  <c r="E154" i="21"/>
  <c r="E155" i="21" s="1"/>
  <c r="G154" i="21" s="1"/>
  <c r="G104" i="21"/>
  <c r="H68" i="21"/>
  <c r="H74" i="21" s="1"/>
  <c r="H35" i="21"/>
  <c r="H36" i="21" s="1"/>
  <c r="G57" i="21"/>
  <c r="H53" i="22" l="1"/>
  <c r="H54" i="22"/>
  <c r="H72" i="22"/>
  <c r="G78" i="22"/>
  <c r="H81" i="22" s="1"/>
  <c r="H55" i="22"/>
  <c r="H52" i="22"/>
  <c r="H49" i="22"/>
  <c r="H156" i="22"/>
  <c r="H104" i="22"/>
  <c r="H85" i="22"/>
  <c r="H37" i="21"/>
  <c r="H106" i="21"/>
  <c r="G105" i="21"/>
  <c r="G85" i="21"/>
  <c r="G13" i="13"/>
  <c r="G11" i="13"/>
  <c r="G10" i="13"/>
  <c r="G9" i="13"/>
  <c r="G8" i="13"/>
  <c r="G7" i="13"/>
  <c r="G6" i="13"/>
  <c r="F5" i="28"/>
  <c r="F4" i="28"/>
  <c r="G101" i="18"/>
  <c r="G82" i="18"/>
  <c r="H83" i="22" l="1"/>
  <c r="H82" i="22"/>
  <c r="H80" i="22"/>
  <c r="H57" i="22"/>
  <c r="H73" i="22" s="1"/>
  <c r="H75" i="22" s="1"/>
  <c r="H137" i="22" s="1"/>
  <c r="F15" i="28"/>
  <c r="H136" i="21"/>
  <c r="G90" i="21"/>
  <c r="H96" i="21" s="1"/>
  <c r="H86" i="21"/>
  <c r="H42" i="21"/>
  <c r="H43" i="21"/>
  <c r="H149" i="21"/>
  <c r="H150" i="21" s="1"/>
  <c r="H35" i="18"/>
  <c r="H36" i="18" s="1"/>
  <c r="H60" i="18"/>
  <c r="G14" i="13"/>
  <c r="G16" i="13" s="1"/>
  <c r="H118" i="22" s="1"/>
  <c r="G99" i="18"/>
  <c r="G97" i="18"/>
  <c r="G95" i="18"/>
  <c r="G93" i="18"/>
  <c r="F128" i="18"/>
  <c r="G79" i="18"/>
  <c r="H87" i="22" l="1"/>
  <c r="F16" i="28"/>
  <c r="H119" i="18" s="1"/>
  <c r="H44" i="21"/>
  <c r="H72" i="21" s="1"/>
  <c r="H108" i="22"/>
  <c r="H138" i="22"/>
  <c r="H107" i="22"/>
  <c r="H53" i="21"/>
  <c r="H52" i="21"/>
  <c r="H102" i="21"/>
  <c r="H107" i="18"/>
  <c r="H118" i="21"/>
  <c r="H117" i="18"/>
  <c r="H108" i="21"/>
  <c r="H152" i="21"/>
  <c r="H151" i="21"/>
  <c r="H105" i="21"/>
  <c r="H93" i="21"/>
  <c r="H154" i="21"/>
  <c r="H98" i="21"/>
  <c r="H100" i="21"/>
  <c r="H94" i="21"/>
  <c r="G78" i="21"/>
  <c r="H82" i="21" s="1"/>
  <c r="H85" i="18"/>
  <c r="H42" i="18"/>
  <c r="H41" i="18"/>
  <c r="G103" i="18"/>
  <c r="H49" i="21" l="1"/>
  <c r="H120" i="18"/>
  <c r="H120" i="21"/>
  <c r="H121" i="21" s="1"/>
  <c r="H140" i="21" s="1"/>
  <c r="H120" i="22"/>
  <c r="H121" i="22" s="1"/>
  <c r="H140" i="22" s="1"/>
  <c r="H48" i="21"/>
  <c r="H55" i="21"/>
  <c r="H50" i="21"/>
  <c r="H54" i="21"/>
  <c r="H51" i="21"/>
  <c r="H109" i="22"/>
  <c r="H113" i="22" s="1"/>
  <c r="H114" i="22" s="1"/>
  <c r="H139" i="22" s="1"/>
  <c r="H156" i="21"/>
  <c r="H104" i="21"/>
  <c r="H81" i="21"/>
  <c r="H80" i="21"/>
  <c r="H83" i="21"/>
  <c r="H85" i="21"/>
  <c r="H43" i="18"/>
  <c r="H148" i="18"/>
  <c r="G81" i="18"/>
  <c r="H62" i="18"/>
  <c r="H67" i="18" s="1"/>
  <c r="G54" i="18"/>
  <c r="G43" i="18"/>
  <c r="H141" i="22" l="1"/>
  <c r="H125" i="22" s="1"/>
  <c r="H126" i="22" s="1"/>
  <c r="H57" i="21"/>
  <c r="H73" i="21" s="1"/>
  <c r="H75" i="21" s="1"/>
  <c r="H137" i="21" s="1"/>
  <c r="H48" i="18"/>
  <c r="H50" i="18"/>
  <c r="H49" i="18"/>
  <c r="H53" i="18"/>
  <c r="H47" i="18"/>
  <c r="H51" i="18"/>
  <c r="H52" i="18"/>
  <c r="E153" i="18"/>
  <c r="E154" i="18" s="1"/>
  <c r="G153" i="18" s="1"/>
  <c r="H153" i="18" s="1"/>
  <c r="H54" i="18"/>
  <c r="H87" i="21"/>
  <c r="H107" i="21" s="1"/>
  <c r="H109" i="21" s="1"/>
  <c r="H113" i="21" s="1"/>
  <c r="H114" i="21" s="1"/>
  <c r="H139" i="21" s="1"/>
  <c r="G77" i="18"/>
  <c r="H151" i="18"/>
  <c r="H149" i="18"/>
  <c r="H150" i="18"/>
  <c r="G56" i="18"/>
  <c r="G104" i="18" s="1"/>
  <c r="G89" i="18"/>
  <c r="H135" i="18"/>
  <c r="H127" i="22" l="1"/>
  <c r="H138" i="21"/>
  <c r="H141" i="21" s="1"/>
  <c r="H155" i="18"/>
  <c r="H56" i="18"/>
  <c r="G84" i="18"/>
  <c r="H82" i="18"/>
  <c r="H104" i="18"/>
  <c r="H73" i="18"/>
  <c r="H105" i="18"/>
  <c r="H125" i="21" l="1"/>
  <c r="H126" i="21" s="1"/>
  <c r="H127" i="21" s="1"/>
  <c r="H129" i="21" s="1"/>
  <c r="H131" i="22"/>
  <c r="H130" i="22"/>
  <c r="H129" i="22"/>
  <c r="H71" i="18"/>
  <c r="H132" i="22" l="1"/>
  <c r="H142" i="22" s="1"/>
  <c r="H143" i="22" s="1"/>
  <c r="H144" i="22" s="1"/>
  <c r="C13" i="1" s="1"/>
  <c r="H131" i="21"/>
  <c r="H130" i="21"/>
  <c r="H72" i="18"/>
  <c r="H80" i="18"/>
  <c r="H79" i="18"/>
  <c r="H84" i="18"/>
  <c r="H81" i="18"/>
  <c r="H132" i="21" l="1"/>
  <c r="H142" i="21" s="1"/>
  <c r="H86" i="18"/>
  <c r="H74" i="18"/>
  <c r="H136" i="18" s="1"/>
  <c r="H143" i="21" l="1"/>
  <c r="H144" i="21" s="1"/>
  <c r="C12" i="1" s="1"/>
  <c r="E12" i="1" s="1"/>
  <c r="H137" i="18"/>
  <c r="H106" i="18"/>
  <c r="H101" i="18"/>
  <c r="E13" i="1" l="1"/>
  <c r="H93" i="18"/>
  <c r="H99" i="18"/>
  <c r="H92" i="18"/>
  <c r="H97" i="18"/>
  <c r="H95" i="18"/>
  <c r="H103" i="18" l="1"/>
  <c r="H108" i="18" s="1"/>
  <c r="H139" i="18"/>
  <c r="H112" i="18" l="1"/>
  <c r="H113" i="18" l="1"/>
  <c r="H138" i="18" s="1"/>
  <c r="H140" i="18" l="1"/>
  <c r="H124" i="18" l="1"/>
  <c r="H125" i="18" l="1"/>
  <c r="H126" i="18" s="1"/>
  <c r="H128" i="18" l="1"/>
  <c r="H129" i="18"/>
  <c r="H130" i="18"/>
  <c r="H131" i="18" l="1"/>
  <c r="H141" i="18" s="1"/>
  <c r="H142" i="18" s="1"/>
  <c r="H143" i="18" s="1"/>
  <c r="C11" i="1" l="1"/>
  <c r="E11" i="1" s="1"/>
  <c r="E14" i="1" s="1"/>
  <c r="E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728CCC4-CFF8-4EB6-91C8-CD3889F7E46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F63C1E86-DB7A-4BDE-B565-ABAF93A3560B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sharedStrings.xml><?xml version="1.0" encoding="utf-8"?>
<sst xmlns="http://schemas.openxmlformats.org/spreadsheetml/2006/main" count="851" uniqueCount="261">
  <si>
    <t>PLANILHA DE CUSTOS E FORMAÇÃO DE PREÇOS</t>
  </si>
  <si>
    <r>
      <rPr>
        <b/>
        <sz val="10"/>
        <rFont val="Calibri"/>
        <family val="2"/>
        <charset val="1"/>
      </rPr>
      <t>N</t>
    </r>
    <r>
      <rPr>
        <b/>
        <sz val="10"/>
        <rFont val="Times New Roman"/>
        <family val="1"/>
        <charset val="1"/>
      </rPr>
      <t>º Processo</t>
    </r>
  </si>
  <si>
    <r>
      <rPr>
        <b/>
        <sz val="10"/>
        <rFont val="Calibri"/>
        <family val="2"/>
        <charset val="1"/>
      </rPr>
      <t>Licitação N</t>
    </r>
    <r>
      <rPr>
        <b/>
        <sz val="10"/>
        <rFont val="Times New Roman"/>
        <family val="1"/>
        <charset val="1"/>
      </rPr>
      <t xml:space="preserve">º </t>
    </r>
  </si>
  <si>
    <t>Dia:</t>
  </si>
  <si>
    <t>Hora:</t>
  </si>
  <si>
    <t>Empresa:</t>
  </si>
  <si>
    <t>CNPJ: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</si>
  <si>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</si>
  <si>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</si>
  <si>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</si>
  <si>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</si>
  <si>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</si>
  <si>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</si>
  <si>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Convenção ou Sentença Normativa em Dissídio Coletivo</t>
  </si>
  <si>
    <t>D</t>
  </si>
  <si>
    <r>
      <rPr>
        <sz val="10"/>
        <rFont val="Calibri"/>
        <family val="2"/>
        <charset val="1"/>
      </rPr>
      <t>N</t>
    </r>
    <r>
      <rPr>
        <sz val="10"/>
        <rFont val="Times New Roman"/>
        <family val="1"/>
        <charset val="1"/>
      </rPr>
      <t>º de meses de execução contratual</t>
    </r>
  </si>
  <si>
    <t>Identificação do Serviço</t>
  </si>
  <si>
    <t>Tipo de Serviço</t>
  </si>
  <si>
    <t>Unidade de Medida</t>
  </si>
  <si>
    <t>Dados complementares para composição dos custos referente à mão-de-obra</t>
  </si>
  <si>
    <t>Tipo de serviço</t>
  </si>
  <si>
    <t>Salário Normativo da Categoria Profissional</t>
  </si>
  <si>
    <t>Categoria profissional (vinculada à execução contratual)</t>
  </si>
  <si>
    <t>Data base da categoria (dia/mês/ano)</t>
  </si>
  <si>
    <t>MÓDULO 1 : COMPOSIÇÃO DA REMUNERAÇÃO</t>
  </si>
  <si>
    <t>Remuneração</t>
  </si>
  <si>
    <t>Valor (R$)</t>
  </si>
  <si>
    <t>TOTAL</t>
  </si>
  <si>
    <t>MÓDULO 2:  ENCARGOS E BENEFÍCIOS ANUAIS, MENSAIS E DIÁRIOS</t>
  </si>
  <si>
    <t>Submódulo 2.1 - 13º (décimo Terceiro) Salário, Férias E Adicional</t>
  </si>
  <si>
    <t>2.1</t>
  </si>
  <si>
    <t>13º (décimo terceiro) Salário, Férias e Adicional de Férias</t>
  </si>
  <si>
    <t>%</t>
  </si>
  <si>
    <t>13º  (décimo terceiro) Salário</t>
  </si>
  <si>
    <t>Férias e Adicional de Férias</t>
  </si>
  <si>
    <t>Subtotal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</si>
  <si>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</si>
  <si>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</si>
  <si>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</si>
  <si>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</si>
  <si>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SESI OU SESC</t>
  </si>
  <si>
    <t>SENAI OU SENAC</t>
  </si>
  <si>
    <t>INCRA</t>
  </si>
  <si>
    <t>E</t>
  </si>
  <si>
    <t>Salário Educação</t>
  </si>
  <si>
    <t>F</t>
  </si>
  <si>
    <t>FGTS</t>
  </si>
  <si>
    <t>G</t>
  </si>
  <si>
    <t>H</t>
  </si>
  <si>
    <t>SEBRAE</t>
  </si>
  <si>
    <t>Submódulo 2.3 - Benefícios Mensais e Diários.</t>
  </si>
  <si>
    <t>2.3</t>
  </si>
  <si>
    <t>Benefícios Mensais e Diários</t>
  </si>
  <si>
    <t>Transporte</t>
  </si>
  <si>
    <t>Auxílio alimentação</t>
  </si>
  <si>
    <t>Assistência Médica</t>
  </si>
  <si>
    <t>Seguro de vida</t>
  </si>
  <si>
    <t>Quadro-Resumo do Módulo 2 - Encargos e Benefícios anuais, mensais e diários</t>
  </si>
  <si>
    <t>Encargos e Benefícios Anuais, Mensais e Diários</t>
  </si>
  <si>
    <t>GPS, FGTS e outras contribuições</t>
  </si>
  <si>
    <t>MÓDULO 3 - PROVISÃO PARA RESCISÃO</t>
  </si>
  <si>
    <t>Provisão para Rescisão</t>
  </si>
  <si>
    <t>Aviso Prévio Indenizado</t>
  </si>
  <si>
    <t>N.° de dias</t>
  </si>
  <si>
    <t>Incidência do FGTS sobre Aviso Prévio Indenizado</t>
  </si>
  <si>
    <t>Aviso Prévio Trabalhado</t>
  </si>
  <si>
    <t>Incidência dos encargos do submódulo 2.2 sobre Aviso Prévio Trabalhado</t>
  </si>
  <si>
    <t>Multa do FGTS sobre o Aviso Prévio Trabalhado e Aviso Prévio Indenizado</t>
  </si>
  <si>
    <t>MÓDULO 4 - CUSTO DE REPOSIÇÃO DO PROFISSIONAL AUSENTE</t>
  </si>
  <si>
    <t>Submódulo 4.1 - Ausências Legais</t>
  </si>
  <si>
    <t>4.1</t>
  </si>
  <si>
    <t>Ausências legais</t>
  </si>
  <si>
    <t>Substituto na cobertura de Férias</t>
  </si>
  <si>
    <t>Substituição na cobertura de Ausências legais</t>
  </si>
  <si>
    <t>Dias de ocorrência por ano</t>
  </si>
  <si>
    <t>Substituição na cobertura de Licença paternidade</t>
  </si>
  <si>
    <t>Dias de afastamento por ano</t>
  </si>
  <si>
    <t>Substituição na cobertura de Ausência por Acidente de trabalho</t>
  </si>
  <si>
    <t>Dias de afastamento</t>
  </si>
  <si>
    <t>Substituto na cobertura nas ausências por doença</t>
  </si>
  <si>
    <t>Substituição na cobertura de Afastamento Maternidade</t>
  </si>
  <si>
    <t>Quadro-Resumo do Módulo 4 - Custo de Reposição do Profissional Ausente</t>
  </si>
  <si>
    <t>Custo de Reposição do Profissional Ausente</t>
  </si>
  <si>
    <t>MÓDULO 5: INSUMOS DIVERSOS</t>
  </si>
  <si>
    <t>Insumos Diversos</t>
  </si>
  <si>
    <r>
      <rPr>
        <sz val="10"/>
        <color rgb="FF000000"/>
        <rFont val="Calibri"/>
        <family val="2"/>
        <charset val="1"/>
      </rPr>
      <t>Uniformes</t>
    </r>
    <r>
      <rPr>
        <sz val="10"/>
        <color rgb="FF000000"/>
        <rFont val="Times New Roman"/>
        <family val="1"/>
        <charset val="1"/>
      </rPr>
      <t xml:space="preserve"> </t>
    </r>
  </si>
  <si>
    <t>TOTAL DE INSUMOS DIVERSOS</t>
  </si>
  <si>
    <t>MÓDULO 6 - CUSTOS INDIRETOS, TRIBUTOS E LUCRO</t>
  </si>
  <si>
    <t>nota1</t>
  </si>
  <si>
    <t>nota 2</t>
  </si>
  <si>
    <t>Custos Indiretos, Tributos e Lucro</t>
  </si>
  <si>
    <t>Custos Indiretos</t>
  </si>
  <si>
    <t>Lucro</t>
  </si>
  <si>
    <t>Subtotal  para   efeito  de  cálculo  dos Tributos</t>
  </si>
  <si>
    <t>Tributos</t>
  </si>
  <si>
    <t>Alíquota</t>
  </si>
  <si>
    <t xml:space="preserve">                Tributos Federais                 C.1 PIS</t>
  </si>
  <si>
    <t>QUADRO-RESUMO DO CUSTO POR EMPREGADO</t>
  </si>
  <si>
    <t>Mão-de-obra vinculada à execução contratual (valor por empregado)</t>
  </si>
  <si>
    <t>Módulo 1 –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</si>
  <si>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</si>
  <si>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</si>
  <si>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</si>
  <si>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</si>
  <si>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</si>
  <si>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>Módulo 6 – Custos Indiretos, Tributos e Lucro</t>
  </si>
  <si>
    <t>VALOR TOTAL POR POSTO</t>
  </si>
  <si>
    <t>PEÇA</t>
  </si>
  <si>
    <t>Valor Unitário</t>
  </si>
  <si>
    <t>Valor Total</t>
  </si>
  <si>
    <t>Nº de meses do contrato</t>
  </si>
  <si>
    <t>SAT/RAT</t>
  </si>
  <si>
    <t>FAP</t>
  </si>
  <si>
    <t>SAT/RAT AJUSTADO</t>
  </si>
  <si>
    <t>QTD.DIAS BENEFÍCIO</t>
  </si>
  <si>
    <t>VL. TOTAL AUX. (POR DIA)</t>
  </si>
  <si>
    <t>VL. AUX. (POR DIA)</t>
  </si>
  <si>
    <t xml:space="preserve">                                                                                C.2 COFINS</t>
  </si>
  <si>
    <t xml:space="preserve">                Tributos Estaduais               C.3 ISS</t>
  </si>
  <si>
    <t>Percentual de ocorrência anual (%)</t>
  </si>
  <si>
    <t>PART. EMPREGADO (%)</t>
  </si>
  <si>
    <t>Salvador/BA</t>
  </si>
  <si>
    <t>POSTO</t>
  </si>
  <si>
    <t>-</t>
  </si>
  <si>
    <t>Incidência dos encargos do submódulo 2.2 sobre o custo de reposição do profissional ausente</t>
  </si>
  <si>
    <t xml:space="preserve">Inclusão benefícios Mensais e Diários (menos VT+VA) conforme orientação SEGES/MP </t>
  </si>
  <si>
    <t>Qtd. Estimada de dias de substituição/ano</t>
  </si>
  <si>
    <t>I</t>
  </si>
  <si>
    <t xml:space="preserve">Inclusão custo M3 (Provisão para Rescisão) para substitutos </t>
  </si>
  <si>
    <t>J</t>
  </si>
  <si>
    <t>Inclusão custo Uniforme para substituto</t>
  </si>
  <si>
    <t>CONTA VINCULADA - VALORES PARA PROVISIONAMENTO</t>
  </si>
  <si>
    <t>% SOBRE REMUNERAÇÃO</t>
  </si>
  <si>
    <t>VALOR (RS)</t>
  </si>
  <si>
    <t>13º (Décimo Terceiro) Salário</t>
  </si>
  <si>
    <t>Férias e 1/3 (Um Terço) Constitucional</t>
  </si>
  <si>
    <t>Multa sobre FGTS sobre o aviso prévio indenizado e sobre o aviso prévio trabalhado.</t>
  </si>
  <si>
    <t>Incidência do Submódulo 2.2 sobre férias, 1/3 (um terço) constitucional de férias  e 13° (décimo terceiro) salário</t>
  </si>
  <si>
    <t>Incidência 2.2 s/ Férias e 13°</t>
  </si>
  <si>
    <t>ITENS DA PLANILHA</t>
  </si>
  <si>
    <r>
      <t xml:space="preserve">OBS. Orientamos as empresa licitantes a informarem dados apenas nas células em </t>
    </r>
    <r>
      <rPr>
        <b/>
        <sz val="11"/>
        <color rgb="FFFFFF00"/>
        <rFont val="Calibri"/>
        <family val="2"/>
        <charset val="1"/>
      </rPr>
      <t>amarelo</t>
    </r>
    <r>
      <rPr>
        <b/>
        <sz val="11"/>
        <color rgb="FF000000"/>
        <rFont val="Calibri"/>
        <family val="2"/>
        <charset val="1"/>
      </rPr>
      <t>, tendo em vista que as informações das demais células foram definidas com base em Legislação, caderno de logística da Conta Vinculada, decisões de órgãos de controle seguidas por esta Instituição e das operações entre as células preenchidas na planilha pela empresa. Ao lado de algumas células há informações sobre o seu devido preenchimento.</t>
    </r>
  </si>
  <si>
    <t>QTD. BENEFÍCIO</t>
  </si>
  <si>
    <t>Meses de afastamento</t>
  </si>
  <si>
    <t>Und.</t>
  </si>
  <si>
    <t>Qtde. por posto</t>
  </si>
  <si>
    <t>Valor Mensal c/ depreciação</t>
  </si>
  <si>
    <t>Unidade</t>
  </si>
  <si>
    <t>DESCRIÇÃO DO MATERIAL</t>
  </si>
  <si>
    <t>Vida útil (meses)</t>
  </si>
  <si>
    <t>Quantidade para 6 meses</t>
  </si>
  <si>
    <t>MINISTÉRIO DA GESTÃO E DA INOVAÇÃO EM SERVIÇOS PÚBLICOS</t>
  </si>
  <si>
    <t>SECRETARIA EXECUTIVA</t>
  </si>
  <si>
    <t xml:space="preserve">         SUPERINTENDÊNCIA REGIONAL DE ADMINISTRAÇÃO NO ESTADO DA BAHIA</t>
  </si>
  <si>
    <t>Av. Frederico Pontes s/n, Edifício Sede /MF, 7º andar, Comércio, Salvador/BA</t>
  </si>
  <si>
    <t>CEP 40015973, Telefone: 71- 3254-5151</t>
  </si>
  <si>
    <t>Cargo</t>
  </si>
  <si>
    <t>Numero de Postos</t>
  </si>
  <si>
    <t>1.1</t>
  </si>
  <si>
    <t>Adicional de Periculosidade</t>
  </si>
  <si>
    <t>TOTAL DE POSTOS</t>
  </si>
  <si>
    <t>TOTAL DE EMPREGADOS POR POSTO</t>
  </si>
  <si>
    <t>Submódulo 1.1 - Pagamentos com natureza remuneratória e incidência</t>
  </si>
  <si>
    <t>Pagamentos com natureza remuneratória e incidência</t>
  </si>
  <si>
    <t>% DO SAT/RAT</t>
  </si>
  <si>
    <t>Total de Encargos</t>
  </si>
  <si>
    <t>* Tabela preenchida automaticamente, apenas para conhecimento sobre provisionamento da conta vinculada</t>
  </si>
  <si>
    <t>Total provisionado mensalmente por posto</t>
  </si>
  <si>
    <t xml:space="preserve">Materiais </t>
  </si>
  <si>
    <t>Equipamentos</t>
  </si>
  <si>
    <t>Adicional Noturno (22:00 às 5:00hs)</t>
  </si>
  <si>
    <t>Base de Cálculo: Módulo 1.1 + Módulo 2.1 / Base de Cálculo (Multa FGTS): Módulo 1.1</t>
  </si>
  <si>
    <t>Base de Cálculo: Módulo 1.1</t>
  </si>
  <si>
    <t>Qtde.</t>
  </si>
  <si>
    <t>Total Mensal</t>
  </si>
  <si>
    <t>Total Anual</t>
  </si>
  <si>
    <t>Valor Mensal</t>
  </si>
  <si>
    <t>Outros</t>
  </si>
  <si>
    <t>Bombeiro Civil 12x36 Diurno SSA</t>
  </si>
  <si>
    <t>Bombeiro Civil 12x36 Noturno SSA</t>
  </si>
  <si>
    <t>BOMEIRO CIVIL 12X36 DIURNO SSA</t>
  </si>
  <si>
    <t>BOMBEIRO CIVIL 12X36 NOTURNO SSA</t>
  </si>
  <si>
    <t>BOMBEIRO CIVIL PREDIAL</t>
  </si>
  <si>
    <r>
      <t xml:space="preserve">Salário  </t>
    </r>
    <r>
      <rPr>
        <sz val="10"/>
        <color rgb="FFFF0000"/>
        <rFont val="Calibri"/>
        <family val="2"/>
      </rPr>
      <t>(valor para 1 vigilante)</t>
    </r>
  </si>
  <si>
    <t>VALOR TOTAL POR PROFISSIONAL</t>
  </si>
  <si>
    <t>BOMBEIRO CIVIL</t>
  </si>
  <si>
    <r>
      <t xml:space="preserve">Salário </t>
    </r>
    <r>
      <rPr>
        <sz val="10"/>
        <color rgb="FFFF0000"/>
        <rFont val="Calibri"/>
        <family val="2"/>
      </rPr>
      <t xml:space="preserve"> (valor para 1 Bombeiro Civil)</t>
    </r>
  </si>
  <si>
    <r>
      <t xml:space="preserve">Salário  </t>
    </r>
    <r>
      <rPr>
        <sz val="10"/>
        <color rgb="FFFF0000"/>
        <rFont val="Calibri"/>
        <family val="2"/>
      </rPr>
      <t>(valor para 1 Bombeiro Civil)</t>
    </r>
  </si>
  <si>
    <t>Total para 12 meses</t>
  </si>
  <si>
    <t>EQUIPAMENTOS - BOMBEIRO CIVIL</t>
  </si>
  <si>
    <t>MATERIAIS - BOMBEIRO CIVIL</t>
  </si>
  <si>
    <t>UNIFORME</t>
  </si>
  <si>
    <t>Ataduras de crepe (20 cm);</t>
  </si>
  <si>
    <t>Compressas de gaze 08 (oito) dobras (7,50cm x 7,50cm)</t>
  </si>
  <si>
    <t>Compressas de gaze esterilizadas (10 cm x 15 cm);</t>
  </si>
  <si>
    <t>Plástico protetor de queimaduras e eviscerações (1 m x 1 m) esterilizado;</t>
  </si>
  <si>
    <t>Talas moldáveis grandes (86 cm x 100 m x 2 cm);</t>
  </si>
  <si>
    <t>Talas moldáveis médias (63 cm x 9 cm x 2 cm);</t>
  </si>
  <si>
    <t>Talas moldáveis pequenas (30 cm x 8 cm x 2 cm);</t>
  </si>
  <si>
    <t>Rolo de esparadapro;</t>
  </si>
  <si>
    <t>Tesoura de ponta romba</t>
  </si>
  <si>
    <t>Bandagens triangulares (142 cm x 100 cm x 100 cm);</t>
  </si>
  <si>
    <t>Cobertor isolante térmico;</t>
  </si>
  <si>
    <t>Frasco de soro fisiológicos de 250ml (duzentos e cinquenta mililitros)</t>
  </si>
  <si>
    <t>Termômetro digital</t>
  </si>
  <si>
    <t>Colar cervical de cada tamanho padronizado (grande, médio e pequeno) ou 02 (dois) reguláveis;</t>
  </si>
  <si>
    <t>Luva de vaqueta</t>
  </si>
  <si>
    <t>Luva Pigmentada</t>
  </si>
  <si>
    <t>Gandola - padrão estipulado pelo Corpo de Bombeiros</t>
  </si>
  <si>
    <t>Calça -  padrão estipulado pelo Corpo de Bombeiros</t>
  </si>
  <si>
    <t>Cinto Para Bombeiro Civil De Nylon Vermelho</t>
  </si>
  <si>
    <t>Camiseta manga curta</t>
  </si>
  <si>
    <t xml:space="preserve">Bota Cano Longo Bombeiro Civil </t>
  </si>
  <si>
    <t xml:space="preserve">Meião </t>
  </si>
  <si>
    <t>Bombachas Elástico</t>
  </si>
  <si>
    <t>unidade</t>
  </si>
  <si>
    <t>par</t>
  </si>
  <si>
    <t>Und. Medida</t>
  </si>
  <si>
    <t>Frasco de 500 ml de álcool 70º</t>
  </si>
  <si>
    <t>Curativo tipo band-aid;</t>
  </si>
  <si>
    <t>Saco plástico com zíper (zipbag)</t>
  </si>
  <si>
    <t>Conjunto</t>
  </si>
  <si>
    <t>Rádio comunicador de alcance e comunicação favorável a edificação</t>
  </si>
  <si>
    <t>Prancha longa de polietileno adulto,completa, com cintos (tirante aranha) e imobilizador de cabeça, equipamento para resgate e transporte e imobilização, material de alta densidade e altamente resistente, capaz de suportar vítima com até 300kg.</t>
  </si>
  <si>
    <t>Prancha longa de polietileno infantil,completa, com cintos (tirante aranha) e imobilizador de cabeça, equipamento para resgate e transporte e imobilização, material de alta densidade e altamente resistente, capaz de suportar vítima com até 50kg.</t>
  </si>
  <si>
    <t>Ressuscitador manual (ambu) ou máscara de ressuscitação para ventilação artificial; (um adulto e um infantil)</t>
  </si>
  <si>
    <t>Cadeira de rodas</t>
  </si>
  <si>
    <t>Kit completo de roupa contra incêndio contendo 1 par de botas de aproximação, 01 blusão e uma calça</t>
  </si>
  <si>
    <t>Balaclava anti-chama, 01 capacete de segurança contra incêndio com resistência a impacto e chamas</t>
  </si>
  <si>
    <t>Chave hooligan</t>
  </si>
  <si>
    <t>Balança de precisão (para pesagem de extintores de CO²)</t>
  </si>
  <si>
    <t>Equipamento autônomo de respiração completo, com cilindro, máscara facial, visor amplo, válcula de demanda, manômetro, alarme sonoro de falta de ar redutor de pressão.</t>
  </si>
  <si>
    <t>Desfibrilador Externo Automático (DEA) que apresente as características básica funcionais para atenção do serviço e seja certificado de conformidade com as normas: NBR IEC 60601-1, NBR IEC 60601-1-2, NBR IEC 60601-2-4, NBR IEC 60601-2-27</t>
  </si>
  <si>
    <t>Und. Med</t>
  </si>
  <si>
    <t>BOMBEIRO CIVIL COBERTURA 36H SSA</t>
  </si>
  <si>
    <t>Luvas de procedimentos (caixa com 100 pares)</t>
  </si>
  <si>
    <t>Par</t>
  </si>
  <si>
    <t>Bombeiro Civil Cobertura 36h SSA</t>
  </si>
  <si>
    <t>Plaqueta de identificação (Crachá)</t>
  </si>
  <si>
    <t>Total Mensal para cada Profissional (transportar para planilha)</t>
  </si>
  <si>
    <t>Qtd. Profissionais / Rateio Mensal para cada Profissional (transportar para planilha)</t>
  </si>
  <si>
    <t>DIVISÃO DE ADMINISTRAÇÃO E LOGÍSTICA</t>
  </si>
  <si>
    <t xml:space="preserve">        SECRETARIA DE SERVIÇOS COMPARTILHADOS</t>
  </si>
  <si>
    <t>Contratação de empresa prestadora de serviço, na área de segurança contra incêndio e pânico, especializada em prestação de serviço de mão de obra de Bombeiro Profissional Civil, para atender as demandas da Procuradoria da Fazenda Nacional no município de Salvador.
A contratada deverá ser credenciada ao CBMBA, conforme legislação vigente Instrução Técnica Nº 05/2021.
A contratada deve ser capaz de executar os serviços previstos de acordo as exigências do DECRETO Nº 16.302/2015, bem como as INTRUÇÕES TÉCNICAS que regulamentam e dispõe sobre a Segurança contra Incêndio e Pânico e suas providências no estado da Bahia.</t>
  </si>
  <si>
    <t>ITEM</t>
  </si>
  <si>
    <t>CARGO</t>
  </si>
  <si>
    <t>JORNADA</t>
  </si>
  <si>
    <t>FREQUENCIA</t>
  </si>
  <si>
    <t>HORÁRIO</t>
  </si>
  <si>
    <t>Nº DE POSTOS</t>
  </si>
  <si>
    <t>Nº de Profissional  nos postos</t>
  </si>
  <si>
    <t>Bombeiro Civil Predial</t>
  </si>
  <si>
    <t>12X36                            DIURNO</t>
  </si>
  <si>
    <t>07:00 as 19:00</t>
  </si>
  <si>
    <t>12X36           NOTURNO</t>
  </si>
  <si>
    <t>GRUPO</t>
  </si>
  <si>
    <t>LOCALIZAÇÃO</t>
  </si>
  <si>
    <t>Sede da Procuradoria
da Fazenda Nacional
no Estado da Bahia,
sito à Avenida Araújo Pinho - Canela. Salvador/BA</t>
  </si>
  <si>
    <t>De Segunda a Domingo 
Interrupto</t>
  </si>
  <si>
    <t xml:space="preserve">20:00 as 08:00 </t>
  </si>
  <si>
    <t>Fita adesiva 48mm x 50m (crepe);</t>
  </si>
  <si>
    <t>Tensiômetro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</si>
</sst>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164" formatCode="&quot; R$ &quot;#,##0.00\ ;&quot; R$ (&quot;#,##0.00\);&quot; R$ -&quot;#\ ;@\ "/>
    <numFmt numFmtId="165" formatCode="&quot; R$ &quot;#,##0.00\ ;&quot;-R$ &quot;#,##0.00\ ;&quot; R$ -&quot;#\ ;@\ "/>
    <numFmt numFmtId="166" formatCode="d/mmm/yy"/>
    <numFmt numFmtId="167" formatCode="[$R$-416]\ #,##0.00;[Red]\-[$R$-416]\ #,##0.00"/>
    <numFmt numFmtId="168" formatCode="0.0%"/>
    <numFmt numFmtId="169" formatCode="* #,##0.00\ ;* \(#,##0.00\);* \-#\ ;@\ "/>
    <numFmt numFmtId="170" formatCode="&quot; R$&quot;#,##0.00\ ;&quot; R$(&quot;#,##0.00\);&quot; R$-&quot;#\ ;@\ "/>
    <numFmt numFmtId="171" formatCode="&quot;R$&quot;\ #,##0.00"/>
    <numFmt numFmtId="172" formatCode="###0;###0"/>
  </numFmts>
  <fonts count="4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b/>
      <sz val="10"/>
      <name val="Times New Roman"/>
      <family val="1"/>
      <charset val="1"/>
    </font>
    <font>
      <sz val="10"/>
      <color rgb="FFFFFFFF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9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2A6099"/>
      <name val="Calibri"/>
      <family val="2"/>
      <charset val="1"/>
    </font>
    <font>
      <u/>
      <sz val="10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b/>
      <sz val="10"/>
      <color rgb="FF3399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rgb="FF333333"/>
      <name val="Arial"/>
      <family val="2"/>
    </font>
    <font>
      <b/>
      <sz val="10.5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b/>
      <sz val="10"/>
      <color rgb="FF000000"/>
      <name val="Times New Roman"/>
      <family val="1"/>
    </font>
    <font>
      <sz val="1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9999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81D41A"/>
      </patternFill>
    </fill>
    <fill>
      <patternFill patternType="solid">
        <fgColor theme="4" tint="0.59999389629810485"/>
        <bgColor rgb="FF70AD47"/>
      </patternFill>
    </fill>
    <fill>
      <patternFill patternType="solid">
        <fgColor theme="0" tint="-0.14999847407452621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theme="0"/>
        <bgColor rgb="FFFFF5CE"/>
      </patternFill>
    </fill>
    <fill>
      <patternFill patternType="solid">
        <fgColor rgb="FFFFFF00"/>
        <bgColor rgb="FFFFFFCC"/>
      </patternFill>
    </fill>
    <fill>
      <patternFill patternType="solid">
        <fgColor theme="3" tint="0.79998168889431442"/>
        <bgColor rgb="FF80808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DDDDDD"/>
      </patternFill>
    </fill>
    <fill>
      <patternFill patternType="solid">
        <fgColor theme="8" tint="0.79998168889431442"/>
        <bgColor rgb="FFFFF5CE"/>
      </patternFill>
    </fill>
    <fill>
      <patternFill patternType="solid">
        <fgColor theme="0"/>
        <bgColor rgb="FFFFFFCC"/>
      </patternFill>
    </fill>
    <fill>
      <patternFill patternType="solid">
        <fgColor rgb="FFFFC000"/>
        <bgColor rgb="FF000000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169" fontId="20" fillId="0" borderId="0" applyBorder="0" applyProtection="0"/>
    <xf numFmtId="165" fontId="20" fillId="0" borderId="0"/>
    <xf numFmtId="9" fontId="20" fillId="0" borderId="0"/>
    <xf numFmtId="0" fontId="17" fillId="0" borderId="0"/>
    <xf numFmtId="0" fontId="20" fillId="0" borderId="0"/>
    <xf numFmtId="170" fontId="28" fillId="0" borderId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43" fillId="0" borderId="0"/>
  </cellStyleXfs>
  <cellXfs count="294">
    <xf numFmtId="0" fontId="0" fillId="0" borderId="0" xfId="0"/>
    <xf numFmtId="0" fontId="0" fillId="0" borderId="0" xfId="0" applyAlignment="1">
      <alignment horizontal="justify"/>
    </xf>
    <xf numFmtId="9" fontId="20" fillId="0" borderId="0" xfId="3"/>
    <xf numFmtId="0" fontId="3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166" fontId="6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7" fillId="2" borderId="0" xfId="5" applyFont="1" applyFill="1" applyAlignment="1">
      <alignment horizontal="right" vertical="center" wrapText="1"/>
    </xf>
    <xf numFmtId="4" fontId="7" fillId="2" borderId="0" xfId="0" applyNumberFormat="1" applyFont="1" applyFill="1" applyAlignment="1">
      <alignment vertical="center"/>
    </xf>
    <xf numFmtId="0" fontId="16" fillId="0" borderId="0" xfId="0" applyFont="1"/>
    <xf numFmtId="167" fontId="0" fillId="0" borderId="0" xfId="0" applyNumberFormat="1"/>
    <xf numFmtId="0" fontId="7" fillId="2" borderId="0" xfId="0" applyFont="1" applyFill="1" applyAlignment="1">
      <alignment vertical="center"/>
    </xf>
    <xf numFmtId="0" fontId="15" fillId="2" borderId="0" xfId="5" applyFont="1" applyFill="1" applyAlignment="1">
      <alignment horizontal="right" vertical="center" wrapText="1"/>
    </xf>
    <xf numFmtId="4" fontId="15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4" fontId="6" fillId="0" borderId="0" xfId="0" applyNumberFormat="1" applyFont="1" applyAlignment="1">
      <alignment horizontal="justify" vertical="center"/>
    </xf>
    <xf numFmtId="0" fontId="6" fillId="2" borderId="0" xfId="0" applyFont="1" applyFill="1" applyAlignment="1">
      <alignment vertical="center"/>
    </xf>
    <xf numFmtId="169" fontId="20" fillId="0" borderId="0" xfId="1"/>
    <xf numFmtId="0" fontId="21" fillId="7" borderId="2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 wrapText="1"/>
    </xf>
    <xf numFmtId="9" fontId="20" fillId="9" borderId="2" xfId="3" applyFill="1" applyBorder="1" applyAlignment="1">
      <alignment horizontal="center" vertical="center"/>
    </xf>
    <xf numFmtId="10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/>
    </xf>
    <xf numFmtId="10" fontId="7" fillId="5" borderId="2" xfId="5" applyNumberFormat="1" applyFont="1" applyFill="1" applyBorder="1" applyAlignment="1">
      <alignment horizontal="center" vertical="center" wrapText="1"/>
    </xf>
    <xf numFmtId="10" fontId="6" fillId="0" borderId="2" xfId="3" applyNumberFormat="1" applyFont="1" applyBorder="1" applyAlignment="1">
      <alignment horizontal="center" vertical="center"/>
    </xf>
    <xf numFmtId="10" fontId="7" fillId="5" borderId="2" xfId="3" applyNumberFormat="1" applyFont="1" applyFill="1" applyBorder="1" applyAlignment="1">
      <alignment horizontal="center" vertical="center"/>
    </xf>
    <xf numFmtId="0" fontId="7" fillId="0" borderId="2" xfId="5" applyFont="1" applyBorder="1" applyAlignment="1">
      <alignment horizontal="center" vertical="center" wrapText="1"/>
    </xf>
    <xf numFmtId="10" fontId="7" fillId="4" borderId="2" xfId="5" applyNumberFormat="1" applyFont="1" applyFill="1" applyBorder="1" applyAlignment="1">
      <alignment horizontal="center" vertical="center" wrapText="1"/>
    </xf>
    <xf numFmtId="10" fontId="7" fillId="0" borderId="2" xfId="3" applyNumberFormat="1" applyFont="1" applyBorder="1" applyAlignment="1">
      <alignment horizontal="center" vertical="center"/>
    </xf>
    <xf numFmtId="1" fontId="7" fillId="0" borderId="2" xfId="5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10" fontId="7" fillId="4" borderId="2" xfId="3" applyNumberFormat="1" applyFont="1" applyFill="1" applyBorder="1" applyAlignment="1">
      <alignment horizontal="center" vertical="center"/>
    </xf>
    <xf numFmtId="0" fontId="20" fillId="9" borderId="2" xfId="1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1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12" borderId="2" xfId="5" applyFont="1" applyFill="1" applyBorder="1" applyAlignment="1">
      <alignment horizontal="center" vertical="center" wrapText="1"/>
    </xf>
    <xf numFmtId="4" fontId="5" fillId="12" borderId="2" xfId="5" applyNumberFormat="1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5" fillId="12" borderId="2" xfId="5" applyFont="1" applyFill="1" applyBorder="1" applyAlignment="1">
      <alignment horizontal="center" vertical="center"/>
    </xf>
    <xf numFmtId="4" fontId="5" fillId="12" borderId="2" xfId="5" applyNumberFormat="1" applyFont="1" applyFill="1" applyBorder="1" applyAlignment="1">
      <alignment vertical="center" wrapText="1"/>
    </xf>
    <xf numFmtId="10" fontId="20" fillId="0" borderId="0" xfId="3" applyNumberFormat="1"/>
    <xf numFmtId="165" fontId="20" fillId="0" borderId="0" xfId="2"/>
    <xf numFmtId="0" fontId="24" fillId="0" borderId="2" xfId="0" applyFont="1" applyBorder="1" applyAlignment="1">
      <alignment horizontal="center"/>
    </xf>
    <xf numFmtId="10" fontId="6" fillId="9" borderId="2" xfId="3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10" fontId="6" fillId="11" borderId="2" xfId="3" applyNumberFormat="1" applyFont="1" applyFill="1" applyBorder="1" applyAlignment="1">
      <alignment horizontal="center" vertical="center"/>
    </xf>
    <xf numFmtId="0" fontId="6" fillId="11" borderId="2" xfId="5" applyFont="1" applyFill="1" applyBorder="1" applyAlignment="1">
      <alignment horizontal="center" vertical="center" wrapText="1"/>
    </xf>
    <xf numFmtId="10" fontId="21" fillId="0" borderId="2" xfId="3" applyNumberFormat="1" applyFont="1" applyBorder="1" applyAlignment="1">
      <alignment horizontal="center" vertical="center"/>
    </xf>
    <xf numFmtId="0" fontId="23" fillId="0" borderId="2" xfId="5" applyFont="1" applyBorder="1" applyAlignment="1">
      <alignment horizontal="center" vertical="center" wrapText="1"/>
    </xf>
    <xf numFmtId="10" fontId="21" fillId="0" borderId="0" xfId="1" applyNumberFormat="1" applyFont="1" applyAlignment="1">
      <alignment horizontal="center" vertical="center"/>
    </xf>
    <xf numFmtId="10" fontId="21" fillId="11" borderId="2" xfId="5" applyNumberFormat="1" applyFont="1" applyFill="1" applyBorder="1" applyAlignment="1">
      <alignment horizontal="center" vertical="center" wrapText="1"/>
    </xf>
    <xf numFmtId="0" fontId="26" fillId="14" borderId="17" xfId="0" applyFont="1" applyFill="1" applyBorder="1" applyAlignment="1">
      <alignment horizontal="center"/>
    </xf>
    <xf numFmtId="165" fontId="20" fillId="0" borderId="12" xfId="2" applyBorder="1" applyAlignment="1">
      <alignment horizontal="center"/>
    </xf>
    <xf numFmtId="165" fontId="20" fillId="0" borderId="15" xfId="2" applyBorder="1" applyAlignment="1">
      <alignment horizontal="center"/>
    </xf>
    <xf numFmtId="165" fontId="20" fillId="11" borderId="10" xfId="2" applyFill="1" applyBorder="1" applyAlignment="1">
      <alignment horizontal="center"/>
    </xf>
    <xf numFmtId="0" fontId="12" fillId="10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29" fillId="0" borderId="0" xfId="0" applyFont="1"/>
    <xf numFmtId="164" fontId="29" fillId="0" borderId="2" xfId="6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" fontId="29" fillId="0" borderId="2" xfId="6" applyNumberFormat="1" applyFont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21" borderId="21" xfId="0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/>
    </xf>
    <xf numFmtId="167" fontId="31" fillId="0" borderId="21" xfId="0" applyNumberFormat="1" applyFont="1" applyBorder="1" applyAlignment="1">
      <alignment horizontal="center"/>
    </xf>
    <xf numFmtId="167" fontId="35" fillId="0" borderId="21" xfId="0" applyNumberFormat="1" applyFont="1" applyBorder="1" applyAlignment="1">
      <alignment horizontal="center"/>
    </xf>
    <xf numFmtId="0" fontId="31" fillId="22" borderId="21" xfId="0" applyFont="1" applyFill="1" applyBorder="1" applyAlignment="1">
      <alignment horizontal="center"/>
    </xf>
    <xf numFmtId="167" fontId="31" fillId="22" borderId="21" xfId="0" applyNumberFormat="1" applyFont="1" applyFill="1" applyBorder="1" applyAlignment="1">
      <alignment horizontal="center"/>
    </xf>
    <xf numFmtId="167" fontId="35" fillId="22" borderId="21" xfId="0" applyNumberFormat="1" applyFont="1" applyFill="1" applyBorder="1" applyAlignment="1">
      <alignment horizontal="center"/>
    </xf>
    <xf numFmtId="171" fontId="7" fillId="5" borderId="2" xfId="0" applyNumberFormat="1" applyFont="1" applyFill="1" applyBorder="1" applyAlignment="1">
      <alignment horizontal="center" vertical="center"/>
    </xf>
    <xf numFmtId="0" fontId="7" fillId="23" borderId="0" xfId="5" applyFont="1" applyFill="1" applyAlignment="1">
      <alignment horizontal="center" vertical="center" wrapText="1"/>
    </xf>
    <xf numFmtId="171" fontId="7" fillId="23" borderId="0" xfId="0" applyNumberFormat="1" applyFont="1" applyFill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171" fontId="0" fillId="0" borderId="0" xfId="0" applyNumberFormat="1" applyAlignment="1">
      <alignment vertical="center" wrapText="1"/>
    </xf>
    <xf numFmtId="171" fontId="0" fillId="0" borderId="0" xfId="0" applyNumberFormat="1"/>
    <xf numFmtId="171" fontId="7" fillId="0" borderId="2" xfId="0" applyNumberFormat="1" applyFont="1" applyBorder="1" applyAlignment="1">
      <alignment vertical="center"/>
    </xf>
    <xf numFmtId="171" fontId="21" fillId="2" borderId="2" xfId="0" applyNumberFormat="1" applyFont="1" applyFill="1" applyBorder="1" applyAlignment="1">
      <alignment horizontal="right" vertical="center"/>
    </xf>
    <xf numFmtId="171" fontId="21" fillId="0" borderId="2" xfId="0" applyNumberFormat="1" applyFont="1" applyBorder="1" applyAlignment="1">
      <alignment vertical="center"/>
    </xf>
    <xf numFmtId="171" fontId="7" fillId="5" borderId="2" xfId="5" applyNumberFormat="1" applyFont="1" applyFill="1" applyBorder="1" applyAlignment="1">
      <alignment horizontal="center" vertical="center" wrapText="1"/>
    </xf>
    <xf numFmtId="171" fontId="7" fillId="0" borderId="2" xfId="0" applyNumberFormat="1" applyFont="1" applyBorder="1" applyAlignment="1">
      <alignment horizontal="right" vertical="center"/>
    </xf>
    <xf numFmtId="171" fontId="7" fillId="8" borderId="2" xfId="0" applyNumberFormat="1" applyFont="1" applyFill="1" applyBorder="1" applyAlignment="1">
      <alignment horizontal="right" vertical="center"/>
    </xf>
    <xf numFmtId="171" fontId="7" fillId="4" borderId="2" xfId="0" applyNumberFormat="1" applyFont="1" applyFill="1" applyBorder="1" applyAlignment="1">
      <alignment horizontal="right" vertical="center"/>
    </xf>
    <xf numFmtId="171" fontId="13" fillId="5" borderId="2" xfId="0" applyNumberFormat="1" applyFont="1" applyFill="1" applyBorder="1" applyAlignment="1">
      <alignment horizontal="center" vertical="center"/>
    </xf>
    <xf numFmtId="171" fontId="7" fillId="5" borderId="2" xfId="0" applyNumberFormat="1" applyFont="1" applyFill="1" applyBorder="1" applyAlignment="1">
      <alignment horizontal="right" vertical="center"/>
    </xf>
    <xf numFmtId="171" fontId="21" fillId="0" borderId="2" xfId="0" applyNumberFormat="1" applyFont="1" applyBorder="1" applyAlignment="1">
      <alignment horizontal="right" vertical="center"/>
    </xf>
    <xf numFmtId="171" fontId="25" fillId="0" borderId="2" xfId="1" applyNumberFormat="1" applyFont="1" applyBorder="1"/>
    <xf numFmtId="171" fontId="25" fillId="0" borderId="2" xfId="0" applyNumberFormat="1" applyFont="1" applyBorder="1"/>
    <xf numFmtId="171" fontId="7" fillId="5" borderId="2" xfId="0" applyNumberFormat="1" applyFont="1" applyFill="1" applyBorder="1" applyAlignment="1">
      <alignment vertical="center"/>
    </xf>
    <xf numFmtId="0" fontId="27" fillId="15" borderId="8" xfId="0" applyFont="1" applyFill="1" applyBorder="1" applyAlignment="1">
      <alignment horizontal="left" vertical="center"/>
    </xf>
    <xf numFmtId="0" fontId="27" fillId="15" borderId="13" xfId="0" applyFont="1" applyFill="1" applyBorder="1" applyAlignment="1">
      <alignment vertical="center"/>
    </xf>
    <xf numFmtId="171" fontId="37" fillId="14" borderId="27" xfId="0" applyNumberFormat="1" applyFont="1" applyFill="1" applyBorder="1" applyAlignment="1">
      <alignment horizontal="center"/>
    </xf>
    <xf numFmtId="10" fontId="27" fillId="24" borderId="9" xfId="0" applyNumberFormat="1" applyFont="1" applyFill="1" applyBorder="1" applyAlignment="1">
      <alignment horizontal="center"/>
    </xf>
    <xf numFmtId="10" fontId="27" fillId="24" borderId="14" xfId="0" applyNumberFormat="1" applyFont="1" applyFill="1" applyBorder="1" applyAlignment="1">
      <alignment horizontal="center"/>
    </xf>
    <xf numFmtId="164" fontId="28" fillId="0" borderId="2" xfId="6" applyNumberFormat="1" applyBorder="1" applyAlignment="1">
      <alignment horizontal="center" vertical="center"/>
    </xf>
    <xf numFmtId="171" fontId="13" fillId="0" borderId="2" xfId="0" applyNumberFormat="1" applyFont="1" applyBorder="1" applyAlignment="1">
      <alignment horizontal="right" vertical="center"/>
    </xf>
    <xf numFmtId="171" fontId="21" fillId="9" borderId="2" xfId="1" applyNumberFormat="1" applyFont="1" applyFill="1" applyBorder="1" applyAlignment="1">
      <alignment horizontal="right"/>
    </xf>
    <xf numFmtId="171" fontId="21" fillId="11" borderId="2" xfId="1" applyNumberFormat="1" applyFont="1" applyFill="1" applyBorder="1" applyAlignment="1">
      <alignment horizontal="right"/>
    </xf>
    <xf numFmtId="165" fontId="20" fillId="11" borderId="2" xfId="2" applyFill="1" applyBorder="1" applyAlignment="1">
      <alignment horizontal="center"/>
    </xf>
    <xf numFmtId="9" fontId="6" fillId="11" borderId="2" xfId="5" applyNumberFormat="1" applyFont="1" applyFill="1" applyBorder="1" applyAlignment="1">
      <alignment horizontal="center" vertical="center" wrapText="1"/>
    </xf>
    <xf numFmtId="9" fontId="20" fillId="11" borderId="2" xfId="3" applyFill="1" applyBorder="1" applyAlignment="1">
      <alignment horizontal="center"/>
    </xf>
    <xf numFmtId="10" fontId="7" fillId="11" borderId="2" xfId="3" applyNumberFormat="1" applyFont="1" applyFill="1" applyBorder="1" applyAlignment="1">
      <alignment horizontal="center" vertical="center"/>
    </xf>
    <xf numFmtId="164" fontId="0" fillId="0" borderId="2" xfId="6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38" fillId="26" borderId="21" xfId="0" applyFont="1" applyFill="1" applyBorder="1" applyAlignment="1">
      <alignment horizontal="center" vertical="center"/>
    </xf>
    <xf numFmtId="167" fontId="38" fillId="26" borderId="2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8" fontId="0" fillId="0" borderId="0" xfId="0" applyNumberFormat="1" applyAlignment="1">
      <alignment horizontal="left" vertical="center"/>
    </xf>
    <xf numFmtId="0" fontId="39" fillId="0" borderId="2" xfId="7" applyFont="1" applyBorder="1" applyAlignment="1">
      <alignment horizontal="center" vertical="center" wrapText="1"/>
    </xf>
    <xf numFmtId="172" fontId="39" fillId="11" borderId="2" xfId="7" applyNumberFormat="1" applyFont="1" applyFill="1" applyBorder="1" applyAlignment="1">
      <alignment horizontal="center" vertical="top" wrapText="1"/>
    </xf>
    <xf numFmtId="172" fontId="39" fillId="11" borderId="2" xfId="7" applyNumberFormat="1" applyFont="1" applyFill="1" applyBorder="1" applyAlignment="1">
      <alignment horizontal="center" vertical="center" wrapText="1"/>
    </xf>
    <xf numFmtId="1" fontId="32" fillId="0" borderId="2" xfId="6" applyNumberFormat="1" applyFont="1" applyBorder="1" applyAlignment="1">
      <alignment horizontal="center" vertical="center"/>
    </xf>
    <xf numFmtId="164" fontId="30" fillId="0" borderId="2" xfId="6" applyNumberFormat="1" applyFont="1" applyBorder="1" applyAlignment="1">
      <alignment horizontal="center" vertical="center"/>
    </xf>
    <xf numFmtId="0" fontId="30" fillId="10" borderId="5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165" fontId="41" fillId="0" borderId="0" xfId="0" applyNumberFormat="1" applyFont="1"/>
    <xf numFmtId="171" fontId="41" fillId="0" borderId="0" xfId="0" applyNumberFormat="1" applyFont="1"/>
    <xf numFmtId="0" fontId="44" fillId="27" borderId="8" xfId="0" applyFont="1" applyFill="1" applyBorder="1" applyAlignment="1">
      <alignment horizontal="center" vertical="center" wrapText="1"/>
    </xf>
    <xf numFmtId="0" fontId="44" fillId="27" borderId="9" xfId="0" applyFont="1" applyFill="1" applyBorder="1" applyAlignment="1">
      <alignment horizontal="center" vertical="center" wrapText="1"/>
    </xf>
    <xf numFmtId="0" fontId="40" fillId="11" borderId="2" xfId="0" applyFont="1" applyFill="1" applyBorder="1" applyAlignment="1">
      <alignment vertical="center"/>
    </xf>
    <xf numFmtId="0" fontId="40" fillId="11" borderId="2" xfId="0" applyFont="1" applyFill="1" applyBorder="1" applyAlignment="1">
      <alignment horizontal="center" vertical="center" wrapText="1"/>
    </xf>
    <xf numFmtId="0" fontId="40" fillId="11" borderId="5" xfId="0" applyFont="1" applyFill="1" applyBorder="1" applyAlignment="1">
      <alignment horizontal="center" vertical="center" wrapText="1"/>
    </xf>
    <xf numFmtId="0" fontId="32" fillId="10" borderId="4" xfId="0" applyFont="1" applyFill="1" applyBorder="1" applyAlignment="1">
      <alignment horizontal="center" vertical="center" wrapText="1"/>
    </xf>
    <xf numFmtId="0" fontId="32" fillId="10" borderId="4" xfId="0" applyFont="1" applyFill="1" applyBorder="1" applyAlignment="1">
      <alignment horizontal="center" vertical="center"/>
    </xf>
    <xf numFmtId="0" fontId="30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 wrapText="1"/>
    </xf>
    <xf numFmtId="0" fontId="45" fillId="11" borderId="2" xfId="7" applyFont="1" applyFill="1" applyBorder="1" applyAlignment="1">
      <alignment horizontal="left" vertical="center" wrapText="1"/>
    </xf>
    <xf numFmtId="0" fontId="45" fillId="0" borderId="2" xfId="7" applyFont="1" applyBorder="1" applyAlignment="1">
      <alignment horizontal="left" vertical="center" wrapText="1"/>
    </xf>
    <xf numFmtId="0" fontId="45" fillId="11" borderId="2" xfId="7" applyFont="1" applyFill="1" applyBorder="1" applyAlignment="1">
      <alignment vertical="center" wrapText="1"/>
    </xf>
    <xf numFmtId="0" fontId="42" fillId="0" borderId="2" xfId="8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5" borderId="2" xfId="5" applyFont="1" applyFill="1" applyBorder="1" applyAlignment="1">
      <alignment horizontal="center" vertical="center" wrapText="1"/>
    </xf>
    <xf numFmtId="0" fontId="5" fillId="12" borderId="2" xfId="5" applyFont="1" applyFill="1" applyBorder="1" applyAlignment="1">
      <alignment horizontal="center" vertical="center" wrapText="1"/>
    </xf>
    <xf numFmtId="0" fontId="7" fillId="0" borderId="2" xfId="5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2" xfId="5" applyFont="1" applyBorder="1" applyAlignment="1">
      <alignment horizontal="center" vertical="center" wrapText="1"/>
    </xf>
    <xf numFmtId="10" fontId="7" fillId="4" borderId="2" xfId="3" applyNumberFormat="1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vertical="center" wrapText="1"/>
    </xf>
    <xf numFmtId="0" fontId="5" fillId="12" borderId="2" xfId="5" applyFont="1" applyFill="1" applyBorder="1" applyAlignment="1">
      <alignment horizontal="center" vertical="center"/>
    </xf>
    <xf numFmtId="0" fontId="7" fillId="12" borderId="2" xfId="5" applyFont="1" applyFill="1" applyBorder="1" applyAlignment="1">
      <alignment horizontal="center" vertical="center"/>
    </xf>
    <xf numFmtId="0" fontId="19" fillId="0" borderId="2" xfId="5" applyFont="1" applyBorder="1" applyAlignment="1">
      <alignment horizontal="right" vertical="center" wrapText="1"/>
    </xf>
    <xf numFmtId="0" fontId="7" fillId="0" borderId="2" xfId="5" applyFont="1" applyBorder="1" applyAlignment="1">
      <alignment horizontal="center" vertical="center" wrapText="1"/>
    </xf>
    <xf numFmtId="10" fontId="7" fillId="6" borderId="2" xfId="3" applyNumberFormat="1" applyFont="1" applyFill="1" applyBorder="1" applyAlignment="1">
      <alignment horizontal="center" vertical="center"/>
    </xf>
    <xf numFmtId="10" fontId="13" fillId="0" borderId="2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left" vertical="center" wrapText="1"/>
    </xf>
    <xf numFmtId="0" fontId="23" fillId="0" borderId="3" xfId="5" applyFont="1" applyBorder="1" applyAlignment="1">
      <alignment horizontal="left" vertical="center" wrapText="1"/>
    </xf>
    <xf numFmtId="0" fontId="23" fillId="0" borderId="6" xfId="5" applyFont="1" applyBorder="1" applyAlignment="1">
      <alignment horizontal="left" vertical="center" wrapText="1"/>
    </xf>
    <xf numFmtId="0" fontId="23" fillId="0" borderId="7" xfId="5" applyFont="1" applyBorder="1" applyAlignment="1">
      <alignment horizontal="left" vertical="center" wrapText="1"/>
    </xf>
    <xf numFmtId="0" fontId="23" fillId="0" borderId="2" xfId="5" applyFont="1" applyBorder="1" applyAlignment="1">
      <alignment horizontal="left" vertical="center" wrapText="1"/>
    </xf>
    <xf numFmtId="0" fontId="23" fillId="0" borderId="5" xfId="5" applyFont="1" applyBorder="1" applyAlignment="1">
      <alignment horizontal="center" vertical="center" wrapText="1"/>
    </xf>
    <xf numFmtId="0" fontId="23" fillId="0" borderId="4" xfId="5" applyFont="1" applyBorder="1" applyAlignment="1">
      <alignment horizontal="center" vertical="center" wrapText="1"/>
    </xf>
    <xf numFmtId="0" fontId="21" fillId="9" borderId="5" xfId="5" applyFont="1" applyFill="1" applyBorder="1" applyAlignment="1">
      <alignment horizontal="center" vertical="center" wrapText="1"/>
    </xf>
    <xf numFmtId="0" fontId="21" fillId="9" borderId="4" xfId="5" applyFont="1" applyFill="1" applyBorder="1" applyAlignment="1">
      <alignment horizontal="center" vertical="center" wrapText="1"/>
    </xf>
    <xf numFmtId="0" fontId="7" fillId="5" borderId="3" xfId="5" applyFont="1" applyFill="1" applyBorder="1" applyAlignment="1">
      <alignment horizontal="center" vertical="center" wrapText="1"/>
    </xf>
    <xf numFmtId="0" fontId="7" fillId="5" borderId="6" xfId="5" applyFont="1" applyFill="1" applyBorder="1" applyAlignment="1">
      <alignment horizontal="center" vertical="center" wrapText="1"/>
    </xf>
    <xf numFmtId="0" fontId="7" fillId="5" borderId="7" xfId="5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left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10" fontId="7" fillId="0" borderId="2" xfId="3" applyNumberFormat="1" applyFont="1" applyBorder="1" applyAlignment="1">
      <alignment horizontal="center" vertical="center"/>
    </xf>
    <xf numFmtId="171" fontId="7" fillId="0" borderId="2" xfId="0" applyNumberFormat="1" applyFont="1" applyBorder="1" applyAlignment="1">
      <alignment horizontal="right" vertical="center"/>
    </xf>
    <xf numFmtId="0" fontId="7" fillId="4" borderId="2" xfId="5" applyFont="1" applyFill="1" applyBorder="1" applyAlignment="1">
      <alignment horizontal="center" vertical="center" wrapText="1"/>
    </xf>
    <xf numFmtId="167" fontId="24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3" fillId="5" borderId="3" xfId="5" applyFont="1" applyFill="1" applyBorder="1" applyAlignment="1">
      <alignment horizontal="center" vertical="center" wrapText="1"/>
    </xf>
    <xf numFmtId="0" fontId="13" fillId="5" borderId="6" xfId="5" applyFont="1" applyFill="1" applyBorder="1" applyAlignment="1">
      <alignment horizontal="center" vertical="center" wrapText="1"/>
    </xf>
    <xf numFmtId="0" fontId="13" fillId="5" borderId="7" xfId="5" applyFont="1" applyFill="1" applyBorder="1" applyAlignment="1">
      <alignment horizontal="center" vertical="center" wrapText="1"/>
    </xf>
    <xf numFmtId="171" fontId="7" fillId="8" borderId="2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168" fontId="20" fillId="0" borderId="2" xfId="3" applyNumberFormat="1" applyBorder="1" applyAlignment="1">
      <alignment horizontal="center" vertical="center"/>
    </xf>
    <xf numFmtId="171" fontId="7" fillId="0" borderId="5" xfId="0" applyNumberFormat="1" applyFont="1" applyBorder="1" applyAlignment="1">
      <alignment horizontal="right" vertical="center"/>
    </xf>
    <xf numFmtId="171" fontId="7" fillId="0" borderId="4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17" fontId="10" fillId="0" borderId="2" xfId="0" applyNumberFormat="1" applyFont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 wrapText="1"/>
    </xf>
    <xf numFmtId="0" fontId="6" fillId="0" borderId="2" xfId="5" applyFont="1" applyBorder="1" applyAlignment="1">
      <alignment vertical="center" wrapText="1"/>
    </xf>
    <xf numFmtId="0" fontId="7" fillId="13" borderId="2" xfId="5" applyFont="1" applyFill="1" applyBorder="1" applyAlignment="1">
      <alignment horizontal="center" vertical="center"/>
    </xf>
    <xf numFmtId="167" fontId="7" fillId="13" borderId="2" xfId="5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26" fillId="14" borderId="18" xfId="0" applyFont="1" applyFill="1" applyBorder="1" applyAlignment="1">
      <alignment horizontal="center"/>
    </xf>
    <xf numFmtId="0" fontId="26" fillId="14" borderId="19" xfId="0" applyFont="1" applyFill="1" applyBorder="1" applyAlignment="1">
      <alignment horizontal="center"/>
    </xf>
    <xf numFmtId="0" fontId="26" fillId="14" borderId="17" xfId="0" applyFont="1" applyFill="1" applyBorder="1" applyAlignment="1">
      <alignment horizontal="center"/>
    </xf>
    <xf numFmtId="0" fontId="26" fillId="14" borderId="20" xfId="0" applyFont="1" applyFill="1" applyBorder="1" applyAlignment="1">
      <alignment horizontal="center"/>
    </xf>
    <xf numFmtId="0" fontId="27" fillId="15" borderId="11" xfId="0" applyFont="1" applyFill="1" applyBorder="1" applyAlignment="1">
      <alignment horizontal="left" vertical="center"/>
    </xf>
    <xf numFmtId="0" fontId="27" fillId="15" borderId="2" xfId="0" applyFont="1" applyFill="1" applyBorder="1" applyAlignment="1">
      <alignment horizontal="left" vertical="center"/>
    </xf>
    <xf numFmtId="10" fontId="27" fillId="24" borderId="2" xfId="0" applyNumberFormat="1" applyFont="1" applyFill="1" applyBorder="1" applyAlignment="1">
      <alignment horizontal="center"/>
    </xf>
    <xf numFmtId="0" fontId="27" fillId="15" borderId="13" xfId="0" applyFont="1" applyFill="1" applyBorder="1" applyAlignment="1">
      <alignment horizontal="left" vertical="center" wrapText="1"/>
    </xf>
    <xf numFmtId="0" fontId="27" fillId="15" borderId="14" xfId="0" applyFont="1" applyFill="1" applyBorder="1" applyAlignment="1">
      <alignment horizontal="left" vertical="center" wrapText="1"/>
    </xf>
    <xf numFmtId="10" fontId="27" fillId="24" borderId="14" xfId="0" applyNumberFormat="1" applyFont="1" applyFill="1" applyBorder="1" applyAlignment="1">
      <alignment horizontal="center" vertical="center"/>
    </xf>
    <xf numFmtId="0" fontId="26" fillId="14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6" fillId="11" borderId="3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5" fillId="12" borderId="3" xfId="5" applyFont="1" applyFill="1" applyBorder="1" applyAlignment="1">
      <alignment horizontal="center" vertical="center"/>
    </xf>
    <xf numFmtId="0" fontId="5" fillId="12" borderId="6" xfId="5" applyFont="1" applyFill="1" applyBorder="1" applyAlignment="1">
      <alignment horizontal="center" vertical="center"/>
    </xf>
    <xf numFmtId="0" fontId="5" fillId="12" borderId="7" xfId="5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6" fontId="6" fillId="25" borderId="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171" fontId="7" fillId="4" borderId="2" xfId="0" applyNumberFormat="1" applyFont="1" applyFill="1" applyBorder="1" applyAlignment="1">
      <alignment horizontal="center" vertical="center" wrapText="1"/>
    </xf>
    <xf numFmtId="0" fontId="10" fillId="0" borderId="2" xfId="4" applyFont="1" applyBorder="1"/>
    <xf numFmtId="0" fontId="13" fillId="0" borderId="2" xfId="0" applyFont="1" applyBorder="1" applyAlignment="1">
      <alignment horizontal="center" vertical="center"/>
    </xf>
    <xf numFmtId="10" fontId="21" fillId="0" borderId="2" xfId="3" applyNumberFormat="1" applyFont="1" applyBorder="1" applyAlignment="1">
      <alignment horizontal="center" vertical="center"/>
    </xf>
    <xf numFmtId="10" fontId="27" fillId="16" borderId="24" xfId="0" applyNumberFormat="1" applyFont="1" applyFill="1" applyBorder="1" applyAlignment="1">
      <alignment horizontal="center" vertical="center" wrapText="1"/>
    </xf>
    <xf numFmtId="10" fontId="27" fillId="16" borderId="26" xfId="0" applyNumberFormat="1" applyFont="1" applyFill="1" applyBorder="1" applyAlignment="1">
      <alignment horizontal="center" vertical="center" wrapText="1"/>
    </xf>
    <xf numFmtId="10" fontId="27" fillId="24" borderId="24" xfId="0" applyNumberFormat="1" applyFont="1" applyFill="1" applyBorder="1" applyAlignment="1">
      <alignment horizontal="center" vertical="center"/>
    </xf>
    <xf numFmtId="10" fontId="27" fillId="24" borderId="26" xfId="0" applyNumberFormat="1" applyFont="1" applyFill="1" applyBorder="1" applyAlignment="1">
      <alignment horizontal="center" vertical="center"/>
    </xf>
    <xf numFmtId="171" fontId="22" fillId="15" borderId="25" xfId="0" applyNumberFormat="1" applyFont="1" applyFill="1" applyBorder="1" applyAlignment="1">
      <alignment horizontal="center" vertical="center"/>
    </xf>
    <xf numFmtId="171" fontId="22" fillId="15" borderId="27" xfId="0" applyNumberFormat="1" applyFont="1" applyFill="1" applyBorder="1" applyAlignment="1">
      <alignment horizontal="center" vertical="center"/>
    </xf>
    <xf numFmtId="0" fontId="26" fillId="14" borderId="28" xfId="0" applyFont="1" applyFill="1" applyBorder="1" applyAlignment="1">
      <alignment horizontal="center" vertical="center"/>
    </xf>
    <xf numFmtId="0" fontId="6" fillId="0" borderId="3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0" fontId="6" fillId="0" borderId="7" xfId="5" applyFont="1" applyBorder="1" applyAlignment="1">
      <alignment horizontal="left" vertical="center" wrapText="1"/>
    </xf>
    <xf numFmtId="0" fontId="27" fillId="16" borderId="8" xfId="0" applyFont="1" applyFill="1" applyBorder="1" applyAlignment="1">
      <alignment horizontal="left" vertical="center"/>
    </xf>
    <xf numFmtId="0" fontId="27" fillId="16" borderId="9" xfId="0" applyFont="1" applyFill="1" applyBorder="1" applyAlignment="1">
      <alignment horizontal="left" vertical="center"/>
    </xf>
    <xf numFmtId="10" fontId="27" fillId="16" borderId="9" xfId="0" applyNumberFormat="1" applyFont="1" applyFill="1" applyBorder="1" applyAlignment="1">
      <alignment horizontal="center"/>
    </xf>
    <xf numFmtId="16" fontId="6" fillId="17" borderId="2" xfId="0" applyNumberFormat="1" applyFont="1" applyFill="1" applyBorder="1" applyAlignment="1">
      <alignment horizontal="center" vertical="center"/>
    </xf>
    <xf numFmtId="0" fontId="26" fillId="14" borderId="22" xfId="0" applyFont="1" applyFill="1" applyBorder="1" applyAlignment="1">
      <alignment horizontal="center"/>
    </xf>
    <xf numFmtId="0" fontId="26" fillId="14" borderId="30" xfId="0" applyFont="1" applyFill="1" applyBorder="1" applyAlignment="1">
      <alignment horizontal="center"/>
    </xf>
    <xf numFmtId="0" fontId="26" fillId="14" borderId="29" xfId="0" applyFont="1" applyFill="1" applyBorder="1" applyAlignment="1">
      <alignment horizontal="center"/>
    </xf>
    <xf numFmtId="0" fontId="26" fillId="14" borderId="22" xfId="0" applyFont="1" applyFill="1" applyBorder="1" applyAlignment="1">
      <alignment horizontal="center" vertical="center"/>
    </xf>
    <xf numFmtId="0" fontId="26" fillId="14" borderId="30" xfId="0" applyFont="1" applyFill="1" applyBorder="1" applyAlignment="1">
      <alignment horizontal="center" vertical="center"/>
    </xf>
    <xf numFmtId="0" fontId="26" fillId="14" borderId="23" xfId="0" applyFont="1" applyFill="1" applyBorder="1" applyAlignment="1">
      <alignment horizontal="center" vertical="center"/>
    </xf>
    <xf numFmtId="0" fontId="27" fillId="15" borderId="37" xfId="0" applyFont="1" applyFill="1" applyBorder="1" applyAlignment="1">
      <alignment horizontal="left" vertical="center" wrapText="1"/>
    </xf>
    <xf numFmtId="0" fontId="27" fillId="15" borderId="36" xfId="0" applyFont="1" applyFill="1" applyBorder="1" applyAlignment="1">
      <alignment horizontal="left" vertical="center" wrapText="1"/>
    </xf>
    <xf numFmtId="10" fontId="27" fillId="24" borderId="35" xfId="0" applyNumberFormat="1" applyFont="1" applyFill="1" applyBorder="1" applyAlignment="1">
      <alignment horizontal="center" vertical="center"/>
    </xf>
    <xf numFmtId="10" fontId="27" fillId="24" borderId="36" xfId="0" applyNumberFormat="1" applyFont="1" applyFill="1" applyBorder="1" applyAlignment="1">
      <alignment horizontal="center" vertical="center"/>
    </xf>
    <xf numFmtId="0" fontId="26" fillId="14" borderId="22" xfId="0" applyFont="1" applyFill="1" applyBorder="1" applyAlignment="1">
      <alignment horizontal="center" vertical="center" wrapText="1"/>
    </xf>
    <xf numFmtId="0" fontId="26" fillId="14" borderId="30" xfId="0" applyFont="1" applyFill="1" applyBorder="1" applyAlignment="1">
      <alignment horizontal="center" vertical="center" wrapText="1"/>
    </xf>
    <xf numFmtId="0" fontId="26" fillId="14" borderId="29" xfId="0" applyFont="1" applyFill="1" applyBorder="1" applyAlignment="1">
      <alignment horizontal="center" vertical="center" wrapText="1"/>
    </xf>
    <xf numFmtId="0" fontId="27" fillId="16" borderId="34" xfId="0" applyFont="1" applyFill="1" applyBorder="1" applyAlignment="1">
      <alignment horizontal="left" vertical="center"/>
    </xf>
    <xf numFmtId="0" fontId="27" fillId="16" borderId="33" xfId="0" applyFont="1" applyFill="1" applyBorder="1" applyAlignment="1">
      <alignment horizontal="left" vertical="center"/>
    </xf>
    <xf numFmtId="10" fontId="27" fillId="16" borderId="32" xfId="0" applyNumberFormat="1" applyFont="1" applyFill="1" applyBorder="1" applyAlignment="1">
      <alignment horizontal="center"/>
    </xf>
    <xf numFmtId="10" fontId="27" fillId="16" borderId="33" xfId="0" applyNumberFormat="1" applyFont="1" applyFill="1" applyBorder="1" applyAlignment="1">
      <alignment horizontal="center"/>
    </xf>
    <xf numFmtId="0" fontId="27" fillId="15" borderId="31" xfId="0" applyFont="1" applyFill="1" applyBorder="1" applyAlignment="1">
      <alignment horizontal="left" vertical="center"/>
    </xf>
    <xf numFmtId="0" fontId="27" fillId="15" borderId="7" xfId="0" applyFont="1" applyFill="1" applyBorder="1" applyAlignment="1">
      <alignment horizontal="left" vertical="center"/>
    </xf>
    <xf numFmtId="10" fontId="27" fillId="24" borderId="3" xfId="0" applyNumberFormat="1" applyFont="1" applyFill="1" applyBorder="1" applyAlignment="1">
      <alignment horizontal="center"/>
    </xf>
    <xf numFmtId="10" fontId="27" fillId="24" borderId="7" xfId="0" applyNumberFormat="1" applyFont="1" applyFill="1" applyBorder="1" applyAlignment="1">
      <alignment horizontal="center"/>
    </xf>
    <xf numFmtId="0" fontId="30" fillId="19" borderId="3" xfId="0" applyFont="1" applyFill="1" applyBorder="1" applyAlignment="1">
      <alignment horizontal="center" vertical="center"/>
    </xf>
    <xf numFmtId="0" fontId="30" fillId="19" borderId="6" xfId="0" applyFont="1" applyFill="1" applyBorder="1" applyAlignment="1">
      <alignment horizontal="center" vertical="center"/>
    </xf>
    <xf numFmtId="0" fontId="30" fillId="19" borderId="7" xfId="0" applyFont="1" applyFill="1" applyBorder="1" applyAlignment="1">
      <alignment horizontal="center" vertical="center"/>
    </xf>
    <xf numFmtId="164" fontId="28" fillId="0" borderId="2" xfId="6" applyNumberFormat="1" applyBorder="1" applyAlignment="1">
      <alignment horizontal="center" vertical="center"/>
    </xf>
    <xf numFmtId="164" fontId="29" fillId="0" borderId="2" xfId="6" applyNumberFormat="1" applyFont="1" applyBorder="1" applyAlignment="1">
      <alignment horizontal="center" vertical="center"/>
    </xf>
    <xf numFmtId="0" fontId="30" fillId="10" borderId="5" xfId="0" applyFont="1" applyFill="1" applyBorder="1" applyAlignment="1">
      <alignment horizontal="center" vertical="center" wrapText="1"/>
    </xf>
    <xf numFmtId="0" fontId="30" fillId="10" borderId="5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right" vertical="center"/>
    </xf>
    <xf numFmtId="164" fontId="30" fillId="0" borderId="2" xfId="6" applyNumberFormat="1" applyFont="1" applyBorder="1" applyAlignment="1">
      <alignment horizontal="center" vertical="center"/>
    </xf>
    <xf numFmtId="0" fontId="30" fillId="3" borderId="2" xfId="0" applyFont="1" applyFill="1" applyBorder="1" applyAlignment="1">
      <alignment horizontal="right" vertical="center"/>
    </xf>
    <xf numFmtId="0" fontId="30" fillId="3" borderId="4" xfId="0" applyFont="1" applyFill="1" applyBorder="1" applyAlignment="1">
      <alignment horizontal="right" vertical="center"/>
    </xf>
    <xf numFmtId="0" fontId="30" fillId="20" borderId="2" xfId="0" applyFont="1" applyFill="1" applyBorder="1" applyAlignment="1">
      <alignment horizontal="right" vertical="center"/>
    </xf>
    <xf numFmtId="0" fontId="30" fillId="20" borderId="2" xfId="0" applyFont="1" applyFill="1" applyBorder="1" applyAlignment="1">
      <alignment horizontal="center" vertical="center"/>
    </xf>
    <xf numFmtId="0" fontId="32" fillId="18" borderId="22" xfId="0" applyFont="1" applyFill="1" applyBorder="1" applyAlignment="1">
      <alignment horizontal="center" vertical="center"/>
    </xf>
    <xf numFmtId="0" fontId="32" fillId="18" borderId="30" xfId="0" applyFont="1" applyFill="1" applyBorder="1" applyAlignment="1">
      <alignment horizontal="center" vertical="center"/>
    </xf>
    <xf numFmtId="0" fontId="32" fillId="18" borderId="29" xfId="0" applyFont="1" applyFill="1" applyBorder="1" applyAlignment="1">
      <alignment horizontal="center" vertical="center"/>
    </xf>
    <xf numFmtId="0" fontId="32" fillId="10" borderId="3" xfId="0" applyFont="1" applyFill="1" applyBorder="1" applyAlignment="1">
      <alignment horizontal="right" vertical="center" wrapText="1"/>
    </xf>
    <xf numFmtId="0" fontId="32" fillId="10" borderId="6" xfId="0" applyFont="1" applyFill="1" applyBorder="1" applyAlignment="1">
      <alignment horizontal="right" vertical="center" wrapText="1"/>
    </xf>
    <xf numFmtId="0" fontId="32" fillId="10" borderId="7" xfId="0" applyFont="1" applyFill="1" applyBorder="1" applyAlignment="1">
      <alignment horizontal="right" vertical="center" wrapText="1"/>
    </xf>
    <xf numFmtId="0" fontId="32" fillId="0" borderId="3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right" vertical="center" wrapText="1"/>
    </xf>
    <xf numFmtId="0" fontId="32" fillId="0" borderId="7" xfId="0" applyFont="1" applyBorder="1" applyAlignment="1">
      <alignment horizontal="right" vertical="center" wrapText="1"/>
    </xf>
    <xf numFmtId="0" fontId="3" fillId="18" borderId="2" xfId="0" applyFont="1" applyFill="1" applyBorder="1" applyAlignment="1">
      <alignment horizontal="center" vertical="center"/>
    </xf>
  </cellXfs>
  <cellStyles count="11">
    <cellStyle name="Excel Built-in Explanatory Text" xfId="5" xr:uid="{00000000-0005-0000-0000-000000000000}"/>
    <cellStyle name="Hiperlink" xfId="4" builtinId="8"/>
    <cellStyle name="Moeda" xfId="2" builtinId="4"/>
    <cellStyle name="Moeda 2" xfId="6" xr:uid="{6C60B06D-9C54-46AD-80C8-4430BEE532CA}"/>
    <cellStyle name="Normal" xfId="0" builtinId="0"/>
    <cellStyle name="Normal 2" xfId="8" xr:uid="{8EC819EE-C7CB-4411-9D2F-DD67C6EB00D2}"/>
    <cellStyle name="Normal 3" xfId="10" xr:uid="{63AF1BA2-15B1-421C-A815-E3922EE35ECF}"/>
    <cellStyle name="Normal 3 2" xfId="7" xr:uid="{238FC5D2-19E6-4F3A-8EED-499D33908FB3}"/>
    <cellStyle name="Normal 4" xfId="9" xr:uid="{CE1842E4-5B8A-4CD4-8929-FD578227B6E3}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2A6099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CCCCCC"/>
      <rgbColor rgb="FFFF99CC"/>
      <rgbColor rgb="FFCC99FF"/>
      <rgbColor rgb="FFD9D9D9"/>
      <rgbColor rgb="FF3399FF"/>
      <rgbColor rgb="FF33CCCC"/>
      <rgbColor rgb="FF81D41A"/>
      <rgbColor rgb="FFFFCC00"/>
      <rgbColor rgb="FFFF9900"/>
      <rgbColor rgb="FFFF6600"/>
      <rgbColor rgb="FF666699"/>
      <rgbColor rgb="FF999999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878417</xdr:colOff>
      <xdr:row>0</xdr:row>
      <xdr:rowOff>116416</xdr:rowOff>
    </xdr:from>
    <xdr:to>
      <xdr:col>1</xdr:col>
      <xdr:colOff>2233083</xdr:colOff>
      <xdr:row>7</xdr:row>
      <xdr:rowOff>143022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F71E935D-A958-4144-95CD-29B8FC7A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584" y="116416"/>
          <a:ext cx="1354666" cy="136010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53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77820B1-C286-4E1D-A5E3-39B2AD94DF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77350" cy="11572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54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0A4253F-F066-4762-BEFD-15324A0562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96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66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7D8EDF4-39B8-46C2-9257-AC632B77B1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10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257175</xdr:colOff>
      <xdr:row>68</xdr:row>
      <xdr:rowOff>85725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5063E0D-8C65-4190-8E19-FE01FF5D79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62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257175</xdr:colOff>
      <xdr:row>54</xdr:row>
      <xdr:rowOff>85725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A2D20E2-FFD7-48AF-9BED-EBFE7B8671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1201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257175</xdr:colOff>
      <xdr:row>54</xdr:row>
      <xdr:rowOff>85725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FF457DE7-8B33-49C0-A44B-5C225B00E3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1029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5"/>
  <sheetViews>
    <sheetView tabSelected="1" zoomScale="90" zoomScaleNormal="90" workbookViewId="0">
      <selection activeCell="C17" sqref="C17"/>
    </sheetView>
  </sheetViews>
  <sheetFormatPr defaultRowHeight="14.4" x14ac:dyDescent="0.3"/>
  <cols>
    <col min="1" max="1" width="9.88671875" customWidth="1"/>
    <col min="2" max="2" width="40.6640625" customWidth="1"/>
    <col min="3" max="3" width="15.6640625" customWidth="1"/>
    <col min="4" max="4" width="27.109375" customWidth="1"/>
    <col min="5" max="5" width="39.5546875" customWidth="1"/>
    <col min="6" max="6" width="19.88671875" customWidth="1"/>
    <col min="7" max="7" width="16.5546875" customWidth="1"/>
    <col min="8" max="8" width="10" customWidth="1"/>
    <col min="9" max="9" width="14.5546875" customWidth="1"/>
    <col min="10" max="10" width="8" customWidth="1"/>
    <col min="11" max="255" width="6.109375" customWidth="1"/>
    <col min="256" max="256" width="8.109375" customWidth="1"/>
    <col min="257" max="257" width="13.44140625" customWidth="1"/>
    <col min="258" max="258" width="11.5546875" customWidth="1"/>
    <col min="259" max="259" width="3.5546875" customWidth="1"/>
    <col min="260" max="260" width="10.33203125" customWidth="1"/>
    <col min="261" max="262" width="14" customWidth="1"/>
    <col min="263" max="263" width="12.6640625" customWidth="1"/>
    <col min="264" max="264" width="10" customWidth="1"/>
    <col min="265" max="266" width="8" customWidth="1"/>
    <col min="267" max="511" width="6.109375" customWidth="1"/>
    <col min="512" max="512" width="8.109375" customWidth="1"/>
    <col min="513" max="513" width="13.44140625" customWidth="1"/>
    <col min="514" max="514" width="11.5546875" customWidth="1"/>
    <col min="515" max="515" width="3.5546875" customWidth="1"/>
    <col min="516" max="516" width="10.33203125" customWidth="1"/>
    <col min="517" max="518" width="14" customWidth="1"/>
    <col min="519" max="519" width="12.6640625" customWidth="1"/>
    <col min="520" max="520" width="10" customWidth="1"/>
    <col min="521" max="522" width="8" customWidth="1"/>
    <col min="523" max="767" width="6.109375" customWidth="1"/>
    <col min="768" max="768" width="8.109375" customWidth="1"/>
    <col min="769" max="769" width="13.44140625" customWidth="1"/>
    <col min="770" max="770" width="11.5546875" customWidth="1"/>
    <col min="771" max="771" width="3.5546875" customWidth="1"/>
    <col min="772" max="772" width="10.33203125" customWidth="1"/>
    <col min="773" max="774" width="14" customWidth="1"/>
    <col min="775" max="775" width="12.6640625" customWidth="1"/>
    <col min="776" max="776" width="10" customWidth="1"/>
    <col min="777" max="778" width="8" customWidth="1"/>
    <col min="779" max="1023" width="6.109375" customWidth="1"/>
    <col min="1024" max="1026" width="11.5546875"/>
  </cols>
  <sheetData>
    <row r="2" spans="2:5" x14ac:dyDescent="0.3">
      <c r="D2" s="74" t="s">
        <v>150</v>
      </c>
    </row>
    <row r="3" spans="2:5" x14ac:dyDescent="0.3">
      <c r="D3" s="74" t="s">
        <v>151</v>
      </c>
    </row>
    <row r="4" spans="2:5" x14ac:dyDescent="0.3">
      <c r="D4" s="74" t="s">
        <v>241</v>
      </c>
    </row>
    <row r="5" spans="2:5" x14ac:dyDescent="0.3">
      <c r="D5" s="74" t="s">
        <v>152</v>
      </c>
    </row>
    <row r="6" spans="2:5" x14ac:dyDescent="0.3">
      <c r="D6" s="74" t="s">
        <v>240</v>
      </c>
    </row>
    <row r="7" spans="2:5" x14ac:dyDescent="0.3">
      <c r="D7" s="75" t="s">
        <v>153</v>
      </c>
    </row>
    <row r="8" spans="2:5" x14ac:dyDescent="0.3">
      <c r="D8" s="75" t="s">
        <v>154</v>
      </c>
    </row>
    <row r="9" spans="2:5" ht="21.75" customHeight="1" x14ac:dyDescent="0.3"/>
    <row r="10" spans="2:5" ht="23.25" customHeight="1" x14ac:dyDescent="0.3">
      <c r="B10" s="76" t="s">
        <v>155</v>
      </c>
      <c r="C10" s="76" t="s">
        <v>108</v>
      </c>
      <c r="D10" s="76" t="s">
        <v>156</v>
      </c>
      <c r="E10" s="76" t="s">
        <v>175</v>
      </c>
    </row>
    <row r="11" spans="2:5" x14ac:dyDescent="0.3">
      <c r="B11" s="77" t="s">
        <v>177</v>
      </c>
      <c r="C11" s="78">
        <f>'BOMBEIRO 12X36 DIURNO SSA'!H143</f>
        <v>1256.6568421052632</v>
      </c>
      <c r="D11" s="77">
        <v>1</v>
      </c>
      <c r="E11" s="79">
        <f t="shared" ref="E11:E13" si="0">D11*C11</f>
        <v>1256.6568421052632</v>
      </c>
    </row>
    <row r="12" spans="2:5" x14ac:dyDescent="0.3">
      <c r="B12" s="80" t="s">
        <v>178</v>
      </c>
      <c r="C12" s="81">
        <f>'BOMBEIRO 12X36 NOTURNO SSA'!H144</f>
        <v>1256.6568421052632</v>
      </c>
      <c r="D12" s="80">
        <v>1</v>
      </c>
      <c r="E12" s="82">
        <f>(D12*C12)</f>
        <v>1256.6568421052632</v>
      </c>
    </row>
    <row r="13" spans="2:5" x14ac:dyDescent="0.3">
      <c r="B13" s="77" t="s">
        <v>236</v>
      </c>
      <c r="C13" s="78">
        <f>'BOMBEIRO COBERTURA 36H SSA'!H144</f>
        <v>628.3284210526316</v>
      </c>
      <c r="D13" s="77">
        <v>1</v>
      </c>
      <c r="E13" s="79">
        <f t="shared" si="0"/>
        <v>628.3284210526316</v>
      </c>
    </row>
    <row r="14" spans="2:5" ht="25.5" customHeight="1" x14ac:dyDescent="0.3">
      <c r="B14" s="117" t="s">
        <v>173</v>
      </c>
      <c r="C14" s="118" t="s">
        <v>123</v>
      </c>
      <c r="D14" s="117" t="s">
        <v>123</v>
      </c>
      <c r="E14" s="118">
        <f>SUM(E11:E13)</f>
        <v>3141.6421052631581</v>
      </c>
    </row>
    <row r="15" spans="2:5" ht="15.6" x14ac:dyDescent="0.3">
      <c r="B15" s="117" t="s">
        <v>174</v>
      </c>
      <c r="C15" s="118" t="s">
        <v>123</v>
      </c>
      <c r="D15" s="117" t="s">
        <v>123</v>
      </c>
      <c r="E15" s="118">
        <f>E14*12</f>
        <v>37699.705263157899</v>
      </c>
    </row>
    <row r="19" spans="6:7" x14ac:dyDescent="0.3">
      <c r="F19" s="54"/>
    </row>
    <row r="20" spans="6:7" x14ac:dyDescent="0.3">
      <c r="F20" s="54"/>
    </row>
    <row r="21" spans="6:7" x14ac:dyDescent="0.3">
      <c r="F21" s="131"/>
    </row>
    <row r="22" spans="6:7" x14ac:dyDescent="0.3">
      <c r="F22" s="54"/>
      <c r="G22" s="54"/>
    </row>
    <row r="23" spans="6:7" x14ac:dyDescent="0.3">
      <c r="F23" s="54"/>
    </row>
    <row r="25" spans="6:7" x14ac:dyDescent="0.3">
      <c r="G25" s="54"/>
    </row>
  </sheetData>
  <pageMargins left="0.38472222222222202" right="0.33958333333333302" top="0.92500000000000004" bottom="0.54861111111111105" header="0.65972222222222199" footer="0.28333333333333299"/>
  <pageSetup paperSize="9" scale="105" firstPageNumber="0" orientation="portrait" horizontalDpi="300" verticalDpi="300"/>
  <headerFooter>
    <oddHeader>&amp;C&amp;"Times New Roman,Normal"&amp;12&amp;A</oddHeader>
    <oddFooter>&amp;C&amp;"Times New Roman,Normal"&amp;12Página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9F4FC-3D8E-49BA-A682-6D6F3031DDD5}">
  <dimension ref="A1:I5"/>
  <sheetViews>
    <sheetView workbookViewId="0">
      <selection activeCell="L6" sqref="L6"/>
    </sheetView>
  </sheetViews>
  <sheetFormatPr defaultRowHeight="14.4" x14ac:dyDescent="0.3"/>
  <cols>
    <col min="3" max="3" width="14.5546875" customWidth="1"/>
    <col min="4" max="4" width="18" bestFit="1" customWidth="1"/>
    <col min="5" max="5" width="11.33203125" customWidth="1"/>
    <col min="6" max="6" width="12.109375" customWidth="1"/>
    <col min="7" max="7" width="9.88671875" customWidth="1"/>
    <col min="8" max="8" width="8.44140625" bestFit="1" customWidth="1"/>
    <col min="9" max="9" width="11.5546875" customWidth="1"/>
  </cols>
  <sheetData>
    <row r="1" spans="1:9" ht="133.5" customHeight="1" thickBot="1" x14ac:dyDescent="0.35">
      <c r="A1" s="146" t="s">
        <v>242</v>
      </c>
      <c r="B1" s="146"/>
      <c r="C1" s="146"/>
      <c r="D1" s="146"/>
      <c r="E1" s="146"/>
      <c r="F1" s="146"/>
      <c r="G1" s="146"/>
      <c r="H1" s="146"/>
      <c r="I1" s="146"/>
    </row>
    <row r="2" spans="1:9" ht="39.6" x14ac:dyDescent="0.3">
      <c r="A2" s="133" t="s">
        <v>254</v>
      </c>
      <c r="B2" s="133" t="s">
        <v>243</v>
      </c>
      <c r="C2" s="133" t="s">
        <v>255</v>
      </c>
      <c r="D2" s="134" t="s">
        <v>244</v>
      </c>
      <c r="E2" s="134" t="s">
        <v>245</v>
      </c>
      <c r="F2" s="134" t="s">
        <v>246</v>
      </c>
      <c r="G2" s="134" t="s">
        <v>247</v>
      </c>
      <c r="H2" s="134" t="s">
        <v>248</v>
      </c>
      <c r="I2" s="134" t="s">
        <v>249</v>
      </c>
    </row>
    <row r="3" spans="1:9" ht="63.75" customHeight="1" x14ac:dyDescent="0.3">
      <c r="A3" s="148">
        <v>1</v>
      </c>
      <c r="B3" s="148">
        <v>1</v>
      </c>
      <c r="C3" s="147" t="s">
        <v>256</v>
      </c>
      <c r="D3" s="135" t="s">
        <v>250</v>
      </c>
      <c r="E3" s="136" t="s">
        <v>251</v>
      </c>
      <c r="F3" s="136" t="s">
        <v>257</v>
      </c>
      <c r="G3" s="136" t="s">
        <v>252</v>
      </c>
      <c r="H3" s="136">
        <v>1</v>
      </c>
      <c r="I3" s="137">
        <v>2</v>
      </c>
    </row>
    <row r="4" spans="1:9" ht="63.75" customHeight="1" x14ac:dyDescent="0.3">
      <c r="A4" s="148"/>
      <c r="B4" s="148"/>
      <c r="C4" s="147"/>
      <c r="D4" s="135" t="s">
        <v>250</v>
      </c>
      <c r="E4" s="136" t="s">
        <v>253</v>
      </c>
      <c r="F4" s="136" t="s">
        <v>257</v>
      </c>
      <c r="G4" s="136" t="s">
        <v>258</v>
      </c>
      <c r="H4" s="136">
        <v>1</v>
      </c>
      <c r="I4" s="136">
        <v>2</v>
      </c>
    </row>
    <row r="5" spans="1:9" ht="52.8" x14ac:dyDescent="0.3">
      <c r="A5" s="148"/>
      <c r="B5" s="148"/>
      <c r="C5" s="147"/>
      <c r="D5" s="135" t="s">
        <v>250</v>
      </c>
      <c r="E5" s="136" t="s">
        <v>236</v>
      </c>
      <c r="F5" s="136" t="s">
        <v>236</v>
      </c>
      <c r="G5" s="136" t="s">
        <v>236</v>
      </c>
      <c r="H5" s="136">
        <v>1</v>
      </c>
      <c r="I5" s="136">
        <v>1</v>
      </c>
    </row>
  </sheetData>
  <mergeCells count="4">
    <mergeCell ref="A1:I1"/>
    <mergeCell ref="C3:C5"/>
    <mergeCell ref="B3:B5"/>
    <mergeCell ref="A3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57"/>
  <sheetViews>
    <sheetView topLeftCell="A126" zoomScaleNormal="100" workbookViewId="0">
      <selection activeCell="G128" sqref="G128:G129"/>
    </sheetView>
  </sheetViews>
  <sheetFormatPr defaultRowHeight="14.4" x14ac:dyDescent="0.3"/>
  <cols>
    <col min="1" max="2" width="1.109375" customWidth="1"/>
    <col min="3" max="3" width="17.44140625" customWidth="1"/>
    <col min="4" max="4" width="32.33203125" style="1" customWidth="1"/>
    <col min="5" max="5" width="12.88671875" style="1" customWidth="1"/>
    <col min="6" max="6" width="15.33203125" style="1" customWidth="1"/>
    <col min="7" max="7" width="11.6640625" style="2" customWidth="1"/>
    <col min="8" max="8" width="16.33203125" customWidth="1"/>
    <col min="9" max="10" width="1.109375" customWidth="1"/>
    <col min="11" max="11" width="11.109375" customWidth="1"/>
    <col min="12" max="12" width="6.109375" customWidth="1"/>
    <col min="13" max="13" width="14" customWidth="1"/>
    <col min="14" max="16" width="6.109375" customWidth="1"/>
    <col min="17" max="17" width="12.88671875" customWidth="1"/>
    <col min="18" max="1025" width="6.109375" customWidth="1"/>
  </cols>
  <sheetData>
    <row r="1" spans="3:1024" ht="12.75" customHeight="1" x14ac:dyDescent="0.3">
      <c r="C1" s="3"/>
      <c r="D1"/>
      <c r="E1"/>
      <c r="F1"/>
      <c r="G1"/>
    </row>
    <row r="2" spans="3:1024" ht="6.9" customHeight="1" x14ac:dyDescent="0.3">
      <c r="C2" s="193" t="s">
        <v>140</v>
      </c>
      <c r="D2" s="193"/>
      <c r="E2" s="193"/>
      <c r="F2" s="193"/>
      <c r="G2" s="193"/>
      <c r="H2" s="193"/>
    </row>
    <row r="3" spans="3:1024" ht="6.9" customHeight="1" x14ac:dyDescent="0.3">
      <c r="C3" s="193"/>
      <c r="D3" s="193"/>
      <c r="E3" s="193"/>
      <c r="F3" s="193"/>
      <c r="G3" s="193"/>
      <c r="H3" s="193"/>
    </row>
    <row r="4" spans="3:1024" ht="6.9" customHeight="1" x14ac:dyDescent="0.3">
      <c r="C4" s="193"/>
      <c r="D4" s="193"/>
      <c r="E4" s="193"/>
      <c r="F4" s="193"/>
      <c r="G4" s="193"/>
      <c r="H4" s="193"/>
    </row>
    <row r="5" spans="3:1024" ht="6.9" customHeight="1" x14ac:dyDescent="0.3">
      <c r="C5" s="193"/>
      <c r="D5" s="193"/>
      <c r="E5" s="193"/>
      <c r="F5" s="193"/>
      <c r="G5" s="193"/>
      <c r="H5" s="193"/>
    </row>
    <row r="6" spans="3:1024" ht="60.75" customHeight="1" x14ac:dyDescent="0.3">
      <c r="C6" s="193"/>
      <c r="D6" s="193"/>
      <c r="E6" s="193"/>
      <c r="F6" s="193"/>
      <c r="G6" s="193"/>
      <c r="H6" s="193"/>
    </row>
    <row r="7" spans="3:1024" ht="6.9" customHeight="1" x14ac:dyDescent="0.3">
      <c r="D7"/>
      <c r="E7"/>
      <c r="F7"/>
      <c r="G7"/>
    </row>
    <row r="8" spans="3:1024" ht="6.9" customHeight="1" x14ac:dyDescent="0.3">
      <c r="D8"/>
      <c r="E8"/>
      <c r="F8"/>
      <c r="G8"/>
    </row>
    <row r="9" spans="3:1024" ht="13.95" customHeight="1" x14ac:dyDescent="0.3">
      <c r="C9" s="194" t="s">
        <v>0</v>
      </c>
      <c r="D9" s="194"/>
      <c r="E9" s="194"/>
      <c r="F9" s="194"/>
      <c r="G9" s="194"/>
      <c r="H9" s="194"/>
    </row>
    <row r="10" spans="3:1024" s="4" customFormat="1" ht="13.95" customHeight="1" x14ac:dyDescent="0.3">
      <c r="C10" s="29" t="s">
        <v>1</v>
      </c>
      <c r="D10" s="195"/>
      <c r="E10" s="195"/>
      <c r="F10" s="195"/>
      <c r="G10" s="195"/>
      <c r="H10" s="195"/>
      <c r="AMA10"/>
      <c r="AMB10"/>
      <c r="AMC10"/>
      <c r="AMD10"/>
      <c r="AME10"/>
      <c r="AMF10"/>
      <c r="AMG10"/>
      <c r="AMH10"/>
      <c r="AMI10"/>
      <c r="AMJ10"/>
    </row>
    <row r="11" spans="3:1024" ht="13.95" customHeight="1" x14ac:dyDescent="0.3">
      <c r="C11" s="29" t="s">
        <v>2</v>
      </c>
      <c r="D11" s="195"/>
      <c r="E11" s="195"/>
      <c r="F11" s="195"/>
      <c r="G11" s="195"/>
      <c r="H11" s="195"/>
    </row>
    <row r="12" spans="3:1024" ht="13.95" customHeight="1" x14ac:dyDescent="0.3">
      <c r="C12" s="29" t="s">
        <v>3</v>
      </c>
      <c r="D12" s="195"/>
      <c r="E12" s="195"/>
      <c r="F12" s="195"/>
      <c r="G12" s="29" t="s">
        <v>4</v>
      </c>
      <c r="H12" s="30"/>
    </row>
    <row r="13" spans="3:1024" ht="13.95" customHeight="1" x14ac:dyDescent="0.3">
      <c r="C13" s="29" t="s">
        <v>5</v>
      </c>
      <c r="D13" s="195"/>
      <c r="E13" s="195"/>
      <c r="F13" s="195"/>
      <c r="G13" s="29" t="s">
        <v>6</v>
      </c>
      <c r="H13" s="30"/>
    </row>
    <row r="14" spans="3:1024" ht="6.9" customHeight="1" x14ac:dyDescent="0.3">
      <c r="C14" s="5"/>
      <c r="D14" s="5"/>
      <c r="E14" s="5"/>
      <c r="F14" s="5"/>
      <c r="G14" s="6"/>
      <c r="H14" s="6"/>
    </row>
    <row r="15" spans="3:1024" s="7" customFormat="1" ht="13.35" customHeight="1" x14ac:dyDescent="0.3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3">
      <c r="C16" s="31" t="s">
        <v>8</v>
      </c>
      <c r="D16" s="198" t="s">
        <v>9</v>
      </c>
      <c r="E16" s="198"/>
      <c r="F16" s="202"/>
      <c r="G16" s="202"/>
      <c r="H16" s="202"/>
    </row>
    <row r="17" spans="1:1024" ht="13.35" customHeight="1" x14ac:dyDescent="0.3">
      <c r="C17" s="31" t="s">
        <v>10</v>
      </c>
      <c r="D17" s="198" t="s">
        <v>11</v>
      </c>
      <c r="E17" s="198"/>
      <c r="F17" s="203" t="s">
        <v>121</v>
      </c>
      <c r="G17" s="203"/>
      <c r="H17" s="203"/>
    </row>
    <row r="18" spans="1:1024" ht="24" customHeight="1" x14ac:dyDescent="0.3">
      <c r="C18" s="31" t="s">
        <v>12</v>
      </c>
      <c r="D18" s="198" t="s">
        <v>13</v>
      </c>
      <c r="E18" s="198"/>
      <c r="F18" s="199"/>
      <c r="G18" s="199"/>
      <c r="H18" s="199"/>
    </row>
    <row r="19" spans="1:1024" ht="13.35" customHeight="1" x14ac:dyDescent="0.3">
      <c r="C19" s="31" t="s">
        <v>14</v>
      </c>
      <c r="D19" s="198" t="s">
        <v>15</v>
      </c>
      <c r="E19" s="198"/>
      <c r="F19" s="198">
        <v>12</v>
      </c>
      <c r="G19" s="198"/>
      <c r="H19" s="198"/>
    </row>
    <row r="20" spans="1:1024" ht="6.9" customHeight="1" x14ac:dyDescent="0.3">
      <c r="C20" s="8"/>
      <c r="D20" s="9"/>
      <c r="E20" s="9"/>
      <c r="F20" s="6"/>
      <c r="G20" s="6"/>
      <c r="H20" s="6"/>
    </row>
    <row r="21" spans="1:1024" s="7" customFormat="1" ht="13.35" customHeight="1" x14ac:dyDescent="0.3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3">
      <c r="C22" s="46" t="s">
        <v>17</v>
      </c>
      <c r="D22" s="201" t="s">
        <v>18</v>
      </c>
      <c r="E22" s="201"/>
      <c r="F22" s="201" t="s">
        <v>159</v>
      </c>
      <c r="G22" s="201"/>
      <c r="H22" s="68" t="s">
        <v>160</v>
      </c>
    </row>
    <row r="23" spans="1:1024" ht="44.25" customHeight="1" x14ac:dyDescent="0.3">
      <c r="C23" s="32" t="s">
        <v>179</v>
      </c>
      <c r="D23" s="196" t="s">
        <v>122</v>
      </c>
      <c r="E23" s="197"/>
      <c r="F23" s="221">
        <v>1</v>
      </c>
      <c r="G23" s="222"/>
      <c r="H23" s="69">
        <v>2</v>
      </c>
    </row>
    <row r="24" spans="1:1024" ht="6.9" customHeight="1" x14ac:dyDescent="0.3">
      <c r="D24" s="10"/>
      <c r="E24" s="10"/>
      <c r="F24" s="230"/>
      <c r="G24" s="230"/>
      <c r="H24" s="230"/>
    </row>
    <row r="25" spans="1:1024" ht="13.35" customHeight="1" x14ac:dyDescent="0.3">
      <c r="C25" s="150" t="s">
        <v>19</v>
      </c>
      <c r="D25" s="150"/>
      <c r="E25" s="150"/>
      <c r="F25" s="150"/>
      <c r="G25" s="150"/>
      <c r="H25" s="150"/>
    </row>
    <row r="26" spans="1:1024" ht="24" customHeight="1" x14ac:dyDescent="0.3">
      <c r="C26" s="31">
        <v>1</v>
      </c>
      <c r="D26" s="198" t="s">
        <v>20</v>
      </c>
      <c r="E26" s="198"/>
      <c r="F26" s="195" t="s">
        <v>181</v>
      </c>
      <c r="G26" s="195"/>
      <c r="H26" s="195"/>
    </row>
    <row r="27" spans="1:1024" ht="13.95" customHeight="1" x14ac:dyDescent="0.3">
      <c r="C27" s="31">
        <v>2</v>
      </c>
      <c r="D27" s="198" t="s">
        <v>21</v>
      </c>
      <c r="E27" s="198"/>
      <c r="F27" s="231"/>
      <c r="G27" s="231"/>
      <c r="H27" s="231"/>
    </row>
    <row r="28" spans="1:1024" ht="30.75" customHeight="1" x14ac:dyDescent="0.3">
      <c r="C28" s="31">
        <v>3</v>
      </c>
      <c r="D28" s="198" t="s">
        <v>22</v>
      </c>
      <c r="E28" s="198"/>
      <c r="F28" s="198" t="s">
        <v>184</v>
      </c>
      <c r="G28" s="198"/>
      <c r="H28" s="198"/>
      <c r="M28" s="88"/>
    </row>
    <row r="29" spans="1:1024" ht="19.5" customHeight="1" x14ac:dyDescent="0.3">
      <c r="C29" s="31">
        <v>4</v>
      </c>
      <c r="D29" s="228" t="s">
        <v>23</v>
      </c>
      <c r="E29" s="228"/>
      <c r="F29" s="229">
        <v>45352</v>
      </c>
      <c r="G29" s="229"/>
      <c r="H29" s="229"/>
      <c r="M29" s="88"/>
    </row>
    <row r="30" spans="1:1024" ht="14.25" customHeight="1" x14ac:dyDescent="0.3">
      <c r="C30" s="8"/>
      <c r="D30"/>
      <c r="E30"/>
      <c r="F30" s="11"/>
      <c r="G30" s="11"/>
      <c r="H30" s="11"/>
      <c r="M30" s="88"/>
    </row>
    <row r="31" spans="1:1024" x14ac:dyDescent="0.3">
      <c r="A31" s="12"/>
      <c r="B31" s="12"/>
      <c r="C31" s="156" t="s">
        <v>24</v>
      </c>
      <c r="D31" s="156"/>
      <c r="E31" s="156"/>
      <c r="F31" s="156"/>
      <c r="G31" s="156"/>
      <c r="H31" s="156"/>
      <c r="I31" s="13"/>
      <c r="M31" s="88"/>
    </row>
    <row r="32" spans="1:1024" x14ac:dyDescent="0.3">
      <c r="A32" s="12"/>
      <c r="B32" s="12"/>
      <c r="C32" s="223" t="s">
        <v>161</v>
      </c>
      <c r="D32" s="224"/>
      <c r="E32" s="224"/>
      <c r="F32" s="224"/>
      <c r="G32" s="224"/>
      <c r="H32" s="225"/>
      <c r="I32" s="13"/>
      <c r="M32" s="88"/>
    </row>
    <row r="33" spans="1:25" ht="13.95" customHeight="1" x14ac:dyDescent="0.3">
      <c r="A33" s="12"/>
      <c r="B33" s="12"/>
      <c r="C33" s="48" t="s">
        <v>157</v>
      </c>
      <c r="D33" s="150" t="s">
        <v>162</v>
      </c>
      <c r="E33" s="150"/>
      <c r="F33" s="150"/>
      <c r="G33" s="150"/>
      <c r="H33" s="49" t="s">
        <v>26</v>
      </c>
      <c r="I33" s="13"/>
      <c r="M33" s="88"/>
    </row>
    <row r="34" spans="1:25" ht="13.95" customHeight="1" x14ac:dyDescent="0.3">
      <c r="A34" s="12"/>
      <c r="B34" s="12"/>
      <c r="C34" s="30" t="s">
        <v>8</v>
      </c>
      <c r="D34" s="220" t="s">
        <v>185</v>
      </c>
      <c r="E34" s="220"/>
      <c r="F34" s="220"/>
      <c r="G34" s="220"/>
      <c r="H34" s="109"/>
      <c r="I34" s="13"/>
    </row>
    <row r="35" spans="1:25" ht="13.95" customHeight="1" x14ac:dyDescent="0.3">
      <c r="A35" s="12"/>
      <c r="B35" s="12"/>
      <c r="C35" s="30" t="s">
        <v>10</v>
      </c>
      <c r="D35" s="226" t="s">
        <v>158</v>
      </c>
      <c r="E35" s="227"/>
      <c r="F35" s="227"/>
      <c r="G35" s="86">
        <v>0.3</v>
      </c>
      <c r="H35" s="110">
        <f>H34*G35</f>
        <v>0</v>
      </c>
      <c r="I35" s="13"/>
      <c r="M35" s="88"/>
    </row>
    <row r="36" spans="1:25" ht="13.95" customHeight="1" x14ac:dyDescent="0.3">
      <c r="A36" s="12"/>
      <c r="B36" s="12"/>
      <c r="C36" s="149" t="s">
        <v>27</v>
      </c>
      <c r="D36" s="149"/>
      <c r="E36" s="149"/>
      <c r="F36" s="149"/>
      <c r="G36" s="149"/>
      <c r="H36" s="83">
        <f>SUM(H34:H35)</f>
        <v>0</v>
      </c>
      <c r="I36" s="13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x14ac:dyDescent="0.3">
      <c r="A37" s="12"/>
      <c r="B37" s="12"/>
      <c r="C37" s="14"/>
      <c r="D37" s="14"/>
      <c r="E37" s="14"/>
      <c r="F37" s="14"/>
      <c r="G37" s="14"/>
      <c r="H37" s="15"/>
      <c r="I37" s="13"/>
      <c r="M37" s="53"/>
    </row>
    <row r="38" spans="1:25" x14ac:dyDescent="0.3">
      <c r="A38" s="12"/>
      <c r="B38" s="12"/>
      <c r="C38" s="156" t="s">
        <v>28</v>
      </c>
      <c r="D38" s="156"/>
      <c r="E38" s="156"/>
      <c r="F38" s="156"/>
      <c r="G38" s="156"/>
      <c r="H38" s="156"/>
      <c r="I38" s="13"/>
      <c r="M38" s="28"/>
    </row>
    <row r="39" spans="1:25" ht="15.75" customHeight="1" x14ac:dyDescent="0.3">
      <c r="A39" s="12"/>
      <c r="B39" s="12"/>
      <c r="C39" s="156" t="s">
        <v>29</v>
      </c>
      <c r="D39" s="156"/>
      <c r="E39" s="156"/>
      <c r="F39" s="156"/>
      <c r="G39" s="156"/>
      <c r="H39" s="156"/>
      <c r="I39" s="13"/>
      <c r="M39" s="54"/>
    </row>
    <row r="40" spans="1:25" ht="13.95" customHeight="1" x14ac:dyDescent="0.3">
      <c r="A40" s="12"/>
      <c r="B40" s="12"/>
      <c r="C40" s="48" t="s">
        <v>30</v>
      </c>
      <c r="D40" s="150" t="s">
        <v>31</v>
      </c>
      <c r="E40" s="150"/>
      <c r="F40" s="150"/>
      <c r="G40" s="48" t="s">
        <v>32</v>
      </c>
      <c r="H40" s="49" t="s">
        <v>26</v>
      </c>
      <c r="I40" s="13"/>
    </row>
    <row r="41" spans="1:25" ht="13.95" customHeight="1" x14ac:dyDescent="0.3">
      <c r="A41" s="12"/>
      <c r="B41" s="12"/>
      <c r="C41" s="33" t="s">
        <v>8</v>
      </c>
      <c r="D41" s="176" t="s">
        <v>33</v>
      </c>
      <c r="E41" s="176"/>
      <c r="F41" s="176"/>
      <c r="G41" s="63">
        <v>8.3299999999999999E-2</v>
      </c>
      <c r="H41" s="90">
        <f>H36*G41</f>
        <v>0</v>
      </c>
      <c r="I41" s="13"/>
      <c r="K41" s="16"/>
    </row>
    <row r="42" spans="1:25" ht="13.95" customHeight="1" x14ac:dyDescent="0.3">
      <c r="A42" s="12"/>
      <c r="B42" s="12"/>
      <c r="C42" s="33" t="s">
        <v>10</v>
      </c>
      <c r="D42" s="176" t="s">
        <v>34</v>
      </c>
      <c r="E42" s="176"/>
      <c r="F42" s="176"/>
      <c r="G42" s="63">
        <v>0.121</v>
      </c>
      <c r="H42" s="91">
        <f>H36*G42</f>
        <v>0</v>
      </c>
      <c r="I42" s="13"/>
      <c r="K42" s="53"/>
    </row>
    <row r="43" spans="1:25" ht="13.95" customHeight="1" x14ac:dyDescent="0.3">
      <c r="A43" s="12"/>
      <c r="B43" s="12"/>
      <c r="C43" s="149" t="s">
        <v>27</v>
      </c>
      <c r="D43" s="149"/>
      <c r="E43" s="149"/>
      <c r="F43" s="149"/>
      <c r="G43" s="35">
        <f>SUM(G41:G42)</f>
        <v>0.20429999999999998</v>
      </c>
      <c r="H43" s="92">
        <f>SUM(H41:H42)</f>
        <v>0</v>
      </c>
      <c r="I43" s="13"/>
      <c r="K43" s="17"/>
    </row>
    <row r="44" spans="1:25" x14ac:dyDescent="0.3">
      <c r="A44" s="12"/>
      <c r="B44" s="12"/>
      <c r="C44" s="14"/>
      <c r="D44" s="14"/>
      <c r="E44" s="14"/>
      <c r="F44" s="14"/>
      <c r="G44" s="14"/>
      <c r="H44" s="15"/>
      <c r="I44" s="13"/>
    </row>
    <row r="45" spans="1:25" ht="24" customHeight="1" x14ac:dyDescent="0.3">
      <c r="A45" s="12"/>
      <c r="B45" s="12"/>
      <c r="C45" s="150" t="s">
        <v>36</v>
      </c>
      <c r="D45" s="150"/>
      <c r="E45" s="150"/>
      <c r="F45" s="150"/>
      <c r="G45" s="150"/>
      <c r="H45" s="150"/>
      <c r="I45" s="13"/>
      <c r="Q45" s="24"/>
    </row>
    <row r="46" spans="1:25" ht="13.95" customHeight="1" x14ac:dyDescent="0.3">
      <c r="A46" s="12"/>
      <c r="B46" s="12"/>
      <c r="C46" s="48" t="s">
        <v>37</v>
      </c>
      <c r="D46" s="150" t="s">
        <v>38</v>
      </c>
      <c r="E46" s="150"/>
      <c r="F46" s="150"/>
      <c r="G46" s="50" t="s">
        <v>32</v>
      </c>
      <c r="H46" s="49" t="s">
        <v>26</v>
      </c>
      <c r="I46" s="13"/>
    </row>
    <row r="47" spans="1:25" x14ac:dyDescent="0.3">
      <c r="A47" s="12"/>
      <c r="B47" s="12"/>
      <c r="C47" s="33" t="s">
        <v>8</v>
      </c>
      <c r="D47" s="191" t="s">
        <v>39</v>
      </c>
      <c r="E47" s="191"/>
      <c r="F47" s="191"/>
      <c r="G47" s="36">
        <v>0.2</v>
      </c>
      <c r="H47" s="89">
        <f>ROUND(G47*($H$36+$H$43),2)</f>
        <v>0</v>
      </c>
      <c r="I47" s="13"/>
    </row>
    <row r="48" spans="1:25" ht="15" customHeight="1" x14ac:dyDescent="0.3">
      <c r="A48" s="12"/>
      <c r="B48" s="12"/>
      <c r="C48" s="33" t="s">
        <v>10</v>
      </c>
      <c r="D48" s="190" t="s">
        <v>40</v>
      </c>
      <c r="E48" s="190"/>
      <c r="F48" s="190"/>
      <c r="G48" s="56"/>
      <c r="H48" s="89">
        <f t="shared" ref="H48:H53" si="0">ROUND(G48*($H$36+$H$43),2)</f>
        <v>0</v>
      </c>
      <c r="I48" s="13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57"/>
    </row>
    <row r="49" spans="1:28" x14ac:dyDescent="0.3">
      <c r="A49" s="12"/>
      <c r="B49" s="12"/>
      <c r="C49" s="33" t="s">
        <v>12</v>
      </c>
      <c r="D49" s="190" t="s">
        <v>41</v>
      </c>
      <c r="E49" s="190"/>
      <c r="F49" s="190"/>
      <c r="G49" s="56"/>
      <c r="H49" s="89">
        <f t="shared" si="0"/>
        <v>0</v>
      </c>
      <c r="I49" s="13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57"/>
    </row>
    <row r="50" spans="1:28" x14ac:dyDescent="0.3">
      <c r="A50" s="12"/>
      <c r="B50" s="12"/>
      <c r="C50" s="33" t="s">
        <v>14</v>
      </c>
      <c r="D50" s="190" t="s">
        <v>42</v>
      </c>
      <c r="E50" s="190"/>
      <c r="F50" s="190"/>
      <c r="G50" s="56"/>
      <c r="H50" s="89">
        <f t="shared" si="0"/>
        <v>0</v>
      </c>
      <c r="I50" s="13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57"/>
    </row>
    <row r="51" spans="1:28" x14ac:dyDescent="0.3">
      <c r="A51" s="12"/>
      <c r="B51" s="12"/>
      <c r="C51" s="33" t="s">
        <v>43</v>
      </c>
      <c r="D51" s="190" t="s">
        <v>44</v>
      </c>
      <c r="E51" s="190"/>
      <c r="F51" s="190"/>
      <c r="G51" s="56"/>
      <c r="H51" s="89">
        <f t="shared" si="0"/>
        <v>0</v>
      </c>
      <c r="I51" s="13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57"/>
    </row>
    <row r="52" spans="1:28" x14ac:dyDescent="0.3">
      <c r="A52" s="12"/>
      <c r="B52" s="12"/>
      <c r="C52" s="33" t="s">
        <v>45</v>
      </c>
      <c r="D52" s="190" t="s">
        <v>46</v>
      </c>
      <c r="E52" s="190"/>
      <c r="F52" s="190"/>
      <c r="G52" s="58">
        <v>0.08</v>
      </c>
      <c r="H52" s="89">
        <f t="shared" si="0"/>
        <v>0</v>
      </c>
      <c r="I52" s="13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</row>
    <row r="53" spans="1:28" x14ac:dyDescent="0.3">
      <c r="A53" s="12"/>
      <c r="B53" s="12"/>
      <c r="C53" s="33" t="s">
        <v>47</v>
      </c>
      <c r="D53" s="232" t="s">
        <v>49</v>
      </c>
      <c r="E53" s="232"/>
      <c r="F53" s="232"/>
      <c r="G53" s="56"/>
      <c r="H53" s="89">
        <f t="shared" si="0"/>
        <v>0</v>
      </c>
      <c r="I53" s="13"/>
    </row>
    <row r="54" spans="1:28" x14ac:dyDescent="0.3">
      <c r="A54" s="12"/>
      <c r="B54" s="12"/>
      <c r="C54" s="175" t="s">
        <v>48</v>
      </c>
      <c r="D54" s="186" t="s">
        <v>113</v>
      </c>
      <c r="E54" s="25" t="s">
        <v>111</v>
      </c>
      <c r="F54" s="25" t="s">
        <v>112</v>
      </c>
      <c r="G54" s="187">
        <f>(E55*F55)</f>
        <v>0</v>
      </c>
      <c r="H54" s="188">
        <f>ROUND(G54*($H$36+$H$43),2)</f>
        <v>0</v>
      </c>
      <c r="I54" s="13"/>
    </row>
    <row r="55" spans="1:28" ht="46.5" customHeight="1" x14ac:dyDescent="0.3">
      <c r="A55" s="12"/>
      <c r="B55" s="12"/>
      <c r="C55" s="175"/>
      <c r="D55" s="186"/>
      <c r="E55" s="27"/>
      <c r="F55" s="44"/>
      <c r="G55" s="187"/>
      <c r="H55" s="189"/>
      <c r="I55" s="13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</row>
    <row r="56" spans="1:28" ht="13.95" customHeight="1" x14ac:dyDescent="0.3">
      <c r="A56" s="12"/>
      <c r="B56" s="12"/>
      <c r="C56" s="149" t="s">
        <v>27</v>
      </c>
      <c r="D56" s="149"/>
      <c r="E56" s="149"/>
      <c r="F56" s="149"/>
      <c r="G56" s="37">
        <f>SUM(G47:G55)</f>
        <v>0.28000000000000003</v>
      </c>
      <c r="H56" s="83">
        <f>SUM(H47:H55)</f>
        <v>0</v>
      </c>
      <c r="I56" s="13"/>
    </row>
    <row r="57" spans="1:28" ht="6.9" customHeight="1" x14ac:dyDescent="0.3">
      <c r="A57" s="12"/>
      <c r="B57" s="12"/>
      <c r="C57" s="14"/>
      <c r="D57" s="14"/>
      <c r="E57" s="14"/>
      <c r="F57" s="14"/>
      <c r="G57" s="14"/>
      <c r="H57" s="15"/>
      <c r="I57" s="13"/>
    </row>
    <row r="58" spans="1:28" x14ac:dyDescent="0.3">
      <c r="A58" s="12"/>
      <c r="B58" s="12"/>
      <c r="C58" s="156" t="s">
        <v>50</v>
      </c>
      <c r="D58" s="156"/>
      <c r="E58" s="156"/>
      <c r="F58" s="156"/>
      <c r="G58" s="156"/>
      <c r="H58" s="156"/>
      <c r="I58" s="13"/>
    </row>
    <row r="59" spans="1:28" ht="13.95" customHeight="1" x14ac:dyDescent="0.3">
      <c r="A59" s="12"/>
      <c r="B59" s="12"/>
      <c r="C59" s="48" t="s">
        <v>51</v>
      </c>
      <c r="D59" s="150" t="s">
        <v>52</v>
      </c>
      <c r="E59" s="150"/>
      <c r="F59" s="150"/>
      <c r="G59" s="150"/>
      <c r="H59" s="49" t="s">
        <v>26</v>
      </c>
      <c r="I59" s="13"/>
    </row>
    <row r="60" spans="1:28" ht="41.4" x14ac:dyDescent="0.3">
      <c r="A60" s="12"/>
      <c r="B60" s="12"/>
      <c r="C60" s="175" t="s">
        <v>8</v>
      </c>
      <c r="D60" s="176" t="s">
        <v>53</v>
      </c>
      <c r="E60" s="26" t="s">
        <v>115</v>
      </c>
      <c r="F60" s="26" t="s">
        <v>141</v>
      </c>
      <c r="G60" s="26" t="s">
        <v>120</v>
      </c>
      <c r="H60" s="185">
        <f>E61*F61-(H34*G61)</f>
        <v>135.20000000000002</v>
      </c>
      <c r="I60" s="13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</row>
    <row r="61" spans="1:28" x14ac:dyDescent="0.3">
      <c r="A61" s="12"/>
      <c r="B61" s="12"/>
      <c r="C61" s="175"/>
      <c r="D61" s="176"/>
      <c r="E61" s="111">
        <v>5.2</v>
      </c>
      <c r="F61" s="59">
        <v>26</v>
      </c>
      <c r="G61" s="112">
        <v>0.06</v>
      </c>
      <c r="H61" s="185"/>
      <c r="I61" s="13"/>
      <c r="K61" s="120"/>
      <c r="L61" s="47"/>
      <c r="M61" s="47"/>
      <c r="N61" s="47"/>
      <c r="O61" s="47"/>
      <c r="P61" s="47"/>
      <c r="Q61" s="47"/>
      <c r="R61" s="47"/>
      <c r="S61" s="47"/>
      <c r="T61" s="47"/>
    </row>
    <row r="62" spans="1:28" ht="41.4" x14ac:dyDescent="0.3">
      <c r="A62" s="12"/>
      <c r="B62" s="12"/>
      <c r="C62" s="175" t="s">
        <v>10</v>
      </c>
      <c r="D62" s="176" t="s">
        <v>54</v>
      </c>
      <c r="E62" s="26" t="s">
        <v>116</v>
      </c>
      <c r="F62" s="26" t="s">
        <v>114</v>
      </c>
      <c r="G62" s="26" t="s">
        <v>120</v>
      </c>
      <c r="H62" s="185">
        <f>E63*F63-(E63*G63*F63)</f>
        <v>234.31199999999998</v>
      </c>
      <c r="I62" s="13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</row>
    <row r="63" spans="1:28" ht="13.95" customHeight="1" x14ac:dyDescent="0.3">
      <c r="A63" s="12"/>
      <c r="B63" s="12"/>
      <c r="C63" s="175"/>
      <c r="D63" s="176"/>
      <c r="E63" s="111">
        <v>22.53</v>
      </c>
      <c r="F63" s="59">
        <v>13</v>
      </c>
      <c r="G63" s="113">
        <v>0.2</v>
      </c>
      <c r="H63" s="185"/>
      <c r="I63" s="13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</row>
    <row r="64" spans="1:28" ht="13.95" customHeight="1" x14ac:dyDescent="0.3">
      <c r="A64" s="12"/>
      <c r="B64" s="12"/>
      <c r="C64" s="33" t="s">
        <v>12</v>
      </c>
      <c r="D64" s="176" t="s">
        <v>55</v>
      </c>
      <c r="E64" s="176"/>
      <c r="F64" s="176"/>
      <c r="G64" s="176"/>
      <c r="H64" s="94">
        <v>192.4</v>
      </c>
      <c r="I64" s="13"/>
    </row>
    <row r="65" spans="1:24" ht="13.95" customHeight="1" x14ac:dyDescent="0.3">
      <c r="A65" s="12"/>
      <c r="B65" s="12"/>
      <c r="C65" s="33" t="s">
        <v>14</v>
      </c>
      <c r="D65" s="204" t="s">
        <v>56</v>
      </c>
      <c r="E65" s="204"/>
      <c r="F65" s="204"/>
      <c r="G65" s="204"/>
      <c r="H65" s="94">
        <v>35</v>
      </c>
      <c r="I65" s="13"/>
    </row>
    <row r="66" spans="1:24" ht="13.95" customHeight="1" x14ac:dyDescent="0.3">
      <c r="A66" s="12"/>
      <c r="B66" s="12"/>
      <c r="C66" s="33" t="s">
        <v>43</v>
      </c>
      <c r="D66" s="242" t="s">
        <v>176</v>
      </c>
      <c r="E66" s="243"/>
      <c r="F66" s="243"/>
      <c r="G66" s="244"/>
      <c r="H66" s="95" t="s">
        <v>123</v>
      </c>
      <c r="I66" s="13"/>
    </row>
    <row r="67" spans="1:24" ht="13.95" customHeight="1" x14ac:dyDescent="0.3">
      <c r="A67" s="12"/>
      <c r="B67" s="12"/>
      <c r="C67" s="182" t="s">
        <v>27</v>
      </c>
      <c r="D67" s="183"/>
      <c r="E67" s="183"/>
      <c r="F67" s="183"/>
      <c r="G67" s="184"/>
      <c r="H67" s="96">
        <f>SUM(H60:H66)</f>
        <v>596.91200000000003</v>
      </c>
      <c r="I67" s="13"/>
    </row>
    <row r="68" spans="1:24" x14ac:dyDescent="0.3">
      <c r="A68" s="12"/>
      <c r="B68" s="12"/>
      <c r="C68" s="14"/>
      <c r="D68" s="14"/>
      <c r="E68" s="14"/>
      <c r="F68" s="14"/>
      <c r="G68" s="14"/>
      <c r="H68" s="15"/>
      <c r="I68" s="13"/>
    </row>
    <row r="69" spans="1:24" x14ac:dyDescent="0.3">
      <c r="A69" s="12"/>
      <c r="B69" s="12"/>
      <c r="C69" s="156" t="s">
        <v>57</v>
      </c>
      <c r="D69" s="156"/>
      <c r="E69" s="156"/>
      <c r="F69" s="156"/>
      <c r="G69" s="156"/>
      <c r="H69" s="156"/>
      <c r="I69" s="13"/>
    </row>
    <row r="70" spans="1:24" x14ac:dyDescent="0.3">
      <c r="A70" s="12"/>
      <c r="B70" s="12"/>
      <c r="C70" s="51">
        <v>2</v>
      </c>
      <c r="D70" s="156" t="s">
        <v>58</v>
      </c>
      <c r="E70" s="156"/>
      <c r="F70" s="156"/>
      <c r="G70" s="156"/>
      <c r="H70" s="51" t="s">
        <v>26</v>
      </c>
      <c r="I70" s="13"/>
    </row>
    <row r="71" spans="1:24" ht="13.95" customHeight="1" x14ac:dyDescent="0.3">
      <c r="A71" s="12"/>
      <c r="B71" s="12"/>
      <c r="C71" s="33" t="s">
        <v>30</v>
      </c>
      <c r="D71" s="204" t="s">
        <v>31</v>
      </c>
      <c r="E71" s="204"/>
      <c r="F71" s="204"/>
      <c r="G71" s="204"/>
      <c r="H71" s="89">
        <f>H43</f>
        <v>0</v>
      </c>
      <c r="I71" s="13"/>
    </row>
    <row r="72" spans="1:24" ht="13.95" customHeight="1" x14ac:dyDescent="0.3">
      <c r="A72" s="12"/>
      <c r="B72" s="12"/>
      <c r="C72" s="33" t="s">
        <v>37</v>
      </c>
      <c r="D72" s="204" t="s">
        <v>59</v>
      </c>
      <c r="E72" s="204"/>
      <c r="F72" s="204"/>
      <c r="G72" s="204"/>
      <c r="H72" s="89">
        <f>H56</f>
        <v>0</v>
      </c>
      <c r="I72" s="13"/>
    </row>
    <row r="73" spans="1:24" ht="13.95" customHeight="1" x14ac:dyDescent="0.3">
      <c r="A73" s="12"/>
      <c r="B73" s="12"/>
      <c r="C73" s="33" t="s">
        <v>51</v>
      </c>
      <c r="D73" s="204" t="s">
        <v>52</v>
      </c>
      <c r="E73" s="204"/>
      <c r="F73" s="204"/>
      <c r="G73" s="204"/>
      <c r="H73" s="89">
        <f>H67</f>
        <v>596.91200000000003</v>
      </c>
      <c r="I73" s="13"/>
      <c r="M73" s="28"/>
    </row>
    <row r="74" spans="1:24" ht="13.95" customHeight="1" x14ac:dyDescent="0.3">
      <c r="A74" s="12"/>
      <c r="B74" s="12"/>
      <c r="C74" s="149" t="s">
        <v>27</v>
      </c>
      <c r="D74" s="149"/>
      <c r="E74" s="149"/>
      <c r="F74" s="149"/>
      <c r="G74" s="149"/>
      <c r="H74" s="83">
        <f>SUM(H71:H73)</f>
        <v>596.91200000000003</v>
      </c>
      <c r="I74" s="13"/>
    </row>
    <row r="75" spans="1:24" x14ac:dyDescent="0.3">
      <c r="A75" s="12"/>
      <c r="B75" s="12"/>
      <c r="C75" s="14"/>
      <c r="D75" s="14"/>
      <c r="E75" s="14"/>
      <c r="F75" s="14"/>
      <c r="G75" s="14"/>
      <c r="H75" s="15"/>
      <c r="I75" s="13"/>
    </row>
    <row r="76" spans="1:24" x14ac:dyDescent="0.3">
      <c r="A76" s="12"/>
      <c r="B76" s="12"/>
      <c r="C76" s="156" t="s">
        <v>60</v>
      </c>
      <c r="D76" s="156"/>
      <c r="E76" s="156"/>
      <c r="F76" s="156"/>
      <c r="G76" s="156"/>
      <c r="H76" s="156"/>
      <c r="I76" s="13"/>
    </row>
    <row r="77" spans="1:24" ht="27.45" customHeight="1" x14ac:dyDescent="0.3">
      <c r="A77" s="12"/>
      <c r="B77" s="12"/>
      <c r="C77" s="205" t="s">
        <v>170</v>
      </c>
      <c r="D77" s="205"/>
      <c r="E77" s="205"/>
      <c r="F77" s="205"/>
      <c r="G77" s="206">
        <f>H36+H43</f>
        <v>0</v>
      </c>
      <c r="H77" s="206"/>
      <c r="I77" s="13"/>
      <c r="K77" s="53"/>
      <c r="M77" s="53"/>
    </row>
    <row r="78" spans="1:24" ht="13.95" customHeight="1" x14ac:dyDescent="0.3">
      <c r="A78" s="12"/>
      <c r="B78" s="12"/>
      <c r="C78" s="48">
        <v>3</v>
      </c>
      <c r="D78" s="150" t="s">
        <v>61</v>
      </c>
      <c r="E78" s="150"/>
      <c r="F78" s="150"/>
      <c r="G78" s="50" t="s">
        <v>32</v>
      </c>
      <c r="H78" s="49" t="s">
        <v>26</v>
      </c>
      <c r="I78" s="13"/>
    </row>
    <row r="79" spans="1:24" ht="16.5" customHeight="1" x14ac:dyDescent="0.3">
      <c r="A79" s="12"/>
      <c r="B79" s="12"/>
      <c r="C79" s="175" t="s">
        <v>8</v>
      </c>
      <c r="D79" s="159" t="s">
        <v>62</v>
      </c>
      <c r="E79" s="38" t="s">
        <v>63</v>
      </c>
      <c r="F79" s="38">
        <v>30</v>
      </c>
      <c r="G79" s="177">
        <f>(119.44%*F79/30)*F80*1/12</f>
        <v>0</v>
      </c>
      <c r="H79" s="178">
        <f>$G$77*G79</f>
        <v>0</v>
      </c>
      <c r="I79" s="13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</row>
    <row r="80" spans="1:24" ht="60" customHeight="1" x14ac:dyDescent="0.3">
      <c r="A80" s="12"/>
      <c r="B80" s="12"/>
      <c r="C80" s="175"/>
      <c r="D80" s="159"/>
      <c r="E80" s="38" t="s">
        <v>119</v>
      </c>
      <c r="F80" s="39"/>
      <c r="G80" s="177"/>
      <c r="H80" s="178">
        <f>$G$77*G80</f>
        <v>0</v>
      </c>
      <c r="I80" s="13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1:24" ht="13.95" customHeight="1" x14ac:dyDescent="0.3">
      <c r="A81" s="12"/>
      <c r="B81" s="12"/>
      <c r="C81" s="33" t="s">
        <v>10</v>
      </c>
      <c r="D81" s="175" t="s">
        <v>64</v>
      </c>
      <c r="E81" s="175"/>
      <c r="F81" s="175"/>
      <c r="G81" s="60">
        <f>G79*G52</f>
        <v>0</v>
      </c>
      <c r="H81" s="93">
        <f>$G$77*G81</f>
        <v>0</v>
      </c>
      <c r="I81" s="13"/>
    </row>
    <row r="82" spans="1:24" ht="13.95" customHeight="1" x14ac:dyDescent="0.3">
      <c r="A82" s="12"/>
      <c r="B82" s="12"/>
      <c r="C82" s="175" t="s">
        <v>12</v>
      </c>
      <c r="D82" s="233" t="s">
        <v>65</v>
      </c>
      <c r="E82" s="159" t="s">
        <v>63</v>
      </c>
      <c r="F82" s="233">
        <v>7</v>
      </c>
      <c r="G82" s="234">
        <f>F82/30/12</f>
        <v>1.9444444444444445E-2</v>
      </c>
      <c r="H82" s="178">
        <f>$G$77*G82</f>
        <v>0</v>
      </c>
      <c r="I82" s="13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</row>
    <row r="83" spans="1:24" ht="50.25" customHeight="1" x14ac:dyDescent="0.3">
      <c r="A83" s="12"/>
      <c r="B83" s="12"/>
      <c r="C83" s="175"/>
      <c r="D83" s="233"/>
      <c r="E83" s="159"/>
      <c r="F83" s="233"/>
      <c r="G83" s="234"/>
      <c r="H83" s="178"/>
      <c r="I83" s="13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</row>
    <row r="84" spans="1:24" ht="24" customHeight="1" x14ac:dyDescent="0.3">
      <c r="A84" s="12"/>
      <c r="B84" s="12"/>
      <c r="C84" s="33" t="s">
        <v>14</v>
      </c>
      <c r="D84" s="175" t="s">
        <v>66</v>
      </c>
      <c r="E84" s="175"/>
      <c r="F84" s="175"/>
      <c r="G84" s="60">
        <f>G82*G56</f>
        <v>5.4444444444444453E-3</v>
      </c>
      <c r="H84" s="93">
        <f>$G$77*G84</f>
        <v>0</v>
      </c>
      <c r="I84" s="13"/>
      <c r="M84" s="53"/>
      <c r="Q84" s="53"/>
    </row>
    <row r="85" spans="1:24" ht="27" customHeight="1" x14ac:dyDescent="0.3">
      <c r="A85" s="12"/>
      <c r="B85" s="12"/>
      <c r="C85" s="33" t="s">
        <v>43</v>
      </c>
      <c r="D85" s="175" t="s">
        <v>67</v>
      </c>
      <c r="E85" s="175"/>
      <c r="F85" s="175"/>
      <c r="G85" s="60">
        <v>0.04</v>
      </c>
      <c r="H85" s="93">
        <f>H36*G85</f>
        <v>0</v>
      </c>
      <c r="I85" s="13"/>
      <c r="K85" s="53"/>
      <c r="M85" s="53"/>
      <c r="Q85" s="53"/>
    </row>
    <row r="86" spans="1:24" ht="13.95" customHeight="1" x14ac:dyDescent="0.3">
      <c r="A86" s="12"/>
      <c r="B86" s="12"/>
      <c r="C86" s="149" t="s">
        <v>27</v>
      </c>
      <c r="D86" s="149"/>
      <c r="E86" s="149"/>
      <c r="F86" s="149"/>
      <c r="G86" s="149"/>
      <c r="H86" s="83">
        <f>SUM(H79:H85)</f>
        <v>0</v>
      </c>
      <c r="I86" s="13"/>
      <c r="K86" s="53"/>
      <c r="M86" s="53"/>
      <c r="Q86" s="53"/>
    </row>
    <row r="87" spans="1:24" x14ac:dyDescent="0.3">
      <c r="A87" s="12"/>
      <c r="B87" s="12"/>
      <c r="C87" s="14"/>
      <c r="D87" s="14"/>
      <c r="E87" s="14"/>
      <c r="F87" s="14"/>
      <c r="G87" s="14"/>
      <c r="H87" s="15"/>
      <c r="I87" s="13"/>
      <c r="M87" s="54"/>
      <c r="Q87" s="54"/>
    </row>
    <row r="88" spans="1:24" x14ac:dyDescent="0.3">
      <c r="A88" s="12"/>
      <c r="B88" s="12"/>
      <c r="C88" s="156" t="s">
        <v>68</v>
      </c>
      <c r="D88" s="156"/>
      <c r="E88" s="156"/>
      <c r="F88" s="156"/>
      <c r="G88" s="156"/>
      <c r="H88" s="156"/>
      <c r="I88" s="13"/>
      <c r="K88" s="54"/>
      <c r="M88" s="53"/>
      <c r="Q88" s="17"/>
    </row>
    <row r="89" spans="1:24" ht="28.2" customHeight="1" x14ac:dyDescent="0.3">
      <c r="A89" s="12"/>
      <c r="B89" s="12"/>
      <c r="C89" s="205" t="s">
        <v>171</v>
      </c>
      <c r="D89" s="205"/>
      <c r="E89" s="205"/>
      <c r="F89" s="205"/>
      <c r="G89" s="206">
        <f>H36</f>
        <v>0</v>
      </c>
      <c r="H89" s="206"/>
      <c r="I89" s="13"/>
      <c r="M89" s="54"/>
      <c r="Q89" s="54"/>
      <c r="S89" s="24"/>
    </row>
    <row r="90" spans="1:24" x14ac:dyDescent="0.3">
      <c r="A90" s="12"/>
      <c r="B90" s="12"/>
      <c r="C90" s="156" t="s">
        <v>69</v>
      </c>
      <c r="D90" s="156"/>
      <c r="E90" s="156"/>
      <c r="F90" s="156"/>
      <c r="G90" s="156"/>
      <c r="H90" s="156"/>
      <c r="I90" s="13"/>
    </row>
    <row r="91" spans="1:24" x14ac:dyDescent="0.3">
      <c r="A91" s="12"/>
      <c r="B91" s="12"/>
      <c r="C91" s="48" t="s">
        <v>70</v>
      </c>
      <c r="D91" s="156" t="s">
        <v>71</v>
      </c>
      <c r="E91" s="156"/>
      <c r="F91" s="156"/>
      <c r="G91" s="156"/>
      <c r="H91" s="52" t="s">
        <v>26</v>
      </c>
      <c r="I91" s="13"/>
    </row>
    <row r="92" spans="1:24" ht="64.5" customHeight="1" x14ac:dyDescent="0.3">
      <c r="A92" s="12"/>
      <c r="B92" s="12"/>
      <c r="C92" s="33" t="s">
        <v>8</v>
      </c>
      <c r="D92" s="176" t="s">
        <v>72</v>
      </c>
      <c r="E92" s="176"/>
      <c r="F92" s="176"/>
      <c r="G92" s="60">
        <v>6.3E-3</v>
      </c>
      <c r="H92" s="93">
        <f>$G$89*G92</f>
        <v>0</v>
      </c>
      <c r="I92" s="13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</row>
    <row r="93" spans="1:24" ht="13.95" customHeight="1" x14ac:dyDescent="0.3">
      <c r="A93" s="12"/>
      <c r="B93" s="12"/>
      <c r="C93" s="175" t="s">
        <v>10</v>
      </c>
      <c r="D93" s="176" t="s">
        <v>73</v>
      </c>
      <c r="E93" s="159" t="s">
        <v>74</v>
      </c>
      <c r="F93" s="179"/>
      <c r="G93" s="177">
        <f>119.44%*(F93/30/12)</f>
        <v>0</v>
      </c>
      <c r="H93" s="178">
        <f>$G$89*G93</f>
        <v>0</v>
      </c>
      <c r="I93" s="13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</row>
    <row r="94" spans="1:24" ht="29.85" customHeight="1" x14ac:dyDescent="0.3">
      <c r="A94" s="12"/>
      <c r="B94" s="12"/>
      <c r="C94" s="175"/>
      <c r="D94" s="176"/>
      <c r="E94" s="159"/>
      <c r="F94" s="179"/>
      <c r="G94" s="177"/>
      <c r="H94" s="178"/>
      <c r="I94" s="13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</row>
    <row r="95" spans="1:24" ht="42" customHeight="1" x14ac:dyDescent="0.3">
      <c r="A95" s="12"/>
      <c r="B95" s="12"/>
      <c r="C95" s="175" t="s">
        <v>12</v>
      </c>
      <c r="D95" s="176" t="s">
        <v>75</v>
      </c>
      <c r="E95" s="38" t="s">
        <v>76</v>
      </c>
      <c r="F95" s="41">
        <v>5</v>
      </c>
      <c r="G95" s="177">
        <f>(119.44%*(5/30))*(F96)*(1/12)</f>
        <v>0</v>
      </c>
      <c r="H95" s="178">
        <f>$G$89*G95</f>
        <v>0</v>
      </c>
      <c r="I95" s="13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</row>
    <row r="96" spans="1:24" ht="59.25" customHeight="1" x14ac:dyDescent="0.3">
      <c r="A96" s="12"/>
      <c r="B96" s="12"/>
      <c r="C96" s="175"/>
      <c r="D96" s="176"/>
      <c r="E96" s="38" t="s">
        <v>119</v>
      </c>
      <c r="F96" s="39"/>
      <c r="G96" s="177"/>
      <c r="H96" s="178"/>
      <c r="I96" s="13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</row>
    <row r="97" spans="1:24" ht="34.5" customHeight="1" x14ac:dyDescent="0.3">
      <c r="A97" s="12"/>
      <c r="B97" s="12"/>
      <c r="C97" s="175" t="s">
        <v>14</v>
      </c>
      <c r="D97" s="176" t="s">
        <v>77</v>
      </c>
      <c r="E97" s="38" t="s">
        <v>78</v>
      </c>
      <c r="F97" s="41">
        <v>15</v>
      </c>
      <c r="G97" s="177">
        <f>(119.44%*(15/30)*F98)/12</f>
        <v>0</v>
      </c>
      <c r="H97" s="178">
        <f>$G$89*G97</f>
        <v>0</v>
      </c>
      <c r="I97" s="13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</row>
    <row r="98" spans="1:24" ht="59.25" customHeight="1" x14ac:dyDescent="0.3">
      <c r="A98" s="12"/>
      <c r="B98" s="12"/>
      <c r="C98" s="175"/>
      <c r="D98" s="176"/>
      <c r="E98" s="38" t="s">
        <v>119</v>
      </c>
      <c r="F98" s="39"/>
      <c r="G98" s="177"/>
      <c r="H98" s="178"/>
      <c r="I98" s="13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</row>
    <row r="99" spans="1:24" ht="21.75" customHeight="1" x14ac:dyDescent="0.3">
      <c r="A99" s="12"/>
      <c r="B99" s="12"/>
      <c r="C99" s="175" t="s">
        <v>43</v>
      </c>
      <c r="D99" s="176" t="s">
        <v>79</v>
      </c>
      <c r="E99" s="159" t="s">
        <v>74</v>
      </c>
      <c r="F99" s="179"/>
      <c r="G99" s="177">
        <f>(119.44%*(F99/30)/12)</f>
        <v>0</v>
      </c>
      <c r="H99" s="178">
        <f>$G$89*G99</f>
        <v>0</v>
      </c>
      <c r="I99" s="13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</row>
    <row r="100" spans="1:24" ht="54.75" customHeight="1" x14ac:dyDescent="0.3">
      <c r="A100" s="12"/>
      <c r="B100" s="12"/>
      <c r="C100" s="175"/>
      <c r="D100" s="176"/>
      <c r="E100" s="159"/>
      <c r="F100" s="179"/>
      <c r="G100" s="177"/>
      <c r="H100" s="178"/>
      <c r="I100" s="13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</row>
    <row r="101" spans="1:24" ht="43.5" customHeight="1" x14ac:dyDescent="0.3">
      <c r="A101" s="12"/>
      <c r="B101" s="12"/>
      <c r="C101" s="175" t="s">
        <v>45</v>
      </c>
      <c r="D101" s="176" t="s">
        <v>80</v>
      </c>
      <c r="E101" s="38" t="s">
        <v>142</v>
      </c>
      <c r="F101" s="38">
        <v>4</v>
      </c>
      <c r="G101" s="177">
        <f>F102*(F101/12)/12</f>
        <v>0</v>
      </c>
      <c r="H101" s="178">
        <f>$G$89*G101</f>
        <v>0</v>
      </c>
      <c r="I101" s="13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</row>
    <row r="102" spans="1:24" ht="51.75" customHeight="1" x14ac:dyDescent="0.3">
      <c r="A102" s="12"/>
      <c r="B102" s="12"/>
      <c r="C102" s="175"/>
      <c r="D102" s="176"/>
      <c r="E102" s="38" t="s">
        <v>119</v>
      </c>
      <c r="F102" s="39"/>
      <c r="G102" s="177"/>
      <c r="H102" s="178"/>
      <c r="I102" s="13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</row>
    <row r="103" spans="1:24" ht="19.5" customHeight="1" x14ac:dyDescent="0.3">
      <c r="A103" s="12"/>
      <c r="B103" s="12"/>
      <c r="C103" s="171" t="s">
        <v>35</v>
      </c>
      <c r="D103" s="172"/>
      <c r="E103" s="172"/>
      <c r="F103" s="173"/>
      <c r="G103" s="35">
        <f>SUM(G92:G102)</f>
        <v>6.3E-3</v>
      </c>
      <c r="H103" s="97">
        <f>SUM(H92:H101)</f>
        <v>0</v>
      </c>
      <c r="I103" s="13"/>
    </row>
    <row r="104" spans="1:24" ht="33" customHeight="1" x14ac:dyDescent="0.3">
      <c r="A104" s="12"/>
      <c r="B104" s="12"/>
      <c r="C104" s="61" t="s">
        <v>47</v>
      </c>
      <c r="D104" s="163" t="s">
        <v>124</v>
      </c>
      <c r="E104" s="164"/>
      <c r="F104" s="165"/>
      <c r="G104" s="62">
        <f>G56*G103</f>
        <v>1.7640000000000002E-3</v>
      </c>
      <c r="H104" s="98">
        <f>G89*G104</f>
        <v>0</v>
      </c>
      <c r="I104" s="13"/>
    </row>
    <row r="105" spans="1:24" ht="69.75" customHeight="1" x14ac:dyDescent="0.3">
      <c r="A105" s="12"/>
      <c r="B105" s="12"/>
      <c r="C105" s="61" t="s">
        <v>48</v>
      </c>
      <c r="D105" s="166" t="s">
        <v>125</v>
      </c>
      <c r="E105" s="166"/>
      <c r="F105" s="167" t="s">
        <v>126</v>
      </c>
      <c r="G105" s="169"/>
      <c r="H105" s="98">
        <f>(((H67-H62-H60)/30)*G105)/12</f>
        <v>0</v>
      </c>
      <c r="I105" s="13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</row>
    <row r="106" spans="1:24" ht="35.25" customHeight="1" x14ac:dyDescent="0.3">
      <c r="A106" s="12"/>
      <c r="B106" s="12"/>
      <c r="C106" s="55" t="s">
        <v>127</v>
      </c>
      <c r="D106" s="166" t="s">
        <v>128</v>
      </c>
      <c r="E106" s="166"/>
      <c r="F106" s="168"/>
      <c r="G106" s="170"/>
      <c r="H106" s="99">
        <f>((H86/30)*G105)/12</f>
        <v>0</v>
      </c>
      <c r="I106" s="13"/>
    </row>
    <row r="107" spans="1:24" ht="16.5" customHeight="1" x14ac:dyDescent="0.3">
      <c r="A107" s="12"/>
      <c r="B107" s="12"/>
      <c r="C107" s="55" t="s">
        <v>129</v>
      </c>
      <c r="D107" s="163" t="s">
        <v>130</v>
      </c>
      <c r="E107" s="164"/>
      <c r="F107" s="164"/>
      <c r="G107" s="165"/>
      <c r="H107" s="100">
        <f>Uniformes!G16/12</f>
        <v>0</v>
      </c>
      <c r="I107" s="13"/>
    </row>
    <row r="108" spans="1:24" ht="18" customHeight="1" x14ac:dyDescent="0.3">
      <c r="A108" s="12"/>
      <c r="B108" s="12"/>
      <c r="C108" s="149" t="s">
        <v>27</v>
      </c>
      <c r="D108" s="149"/>
      <c r="E108" s="149"/>
      <c r="F108" s="149"/>
      <c r="G108" s="149"/>
      <c r="H108" s="83">
        <f>SUM(H103:H107)</f>
        <v>0</v>
      </c>
      <c r="I108" s="13"/>
    </row>
    <row r="109" spans="1:24" ht="6.9" customHeight="1" x14ac:dyDescent="0.3">
      <c r="A109" s="12"/>
      <c r="B109" s="12"/>
      <c r="D109"/>
      <c r="E109"/>
      <c r="F109"/>
      <c r="G109"/>
      <c r="I109" s="13"/>
    </row>
    <row r="110" spans="1:24" x14ac:dyDescent="0.3">
      <c r="A110" s="12"/>
      <c r="B110" s="12"/>
      <c r="C110" s="156" t="s">
        <v>81</v>
      </c>
      <c r="D110" s="156"/>
      <c r="E110" s="156"/>
      <c r="F110" s="156"/>
      <c r="G110" s="156"/>
      <c r="H110" s="156"/>
      <c r="I110" s="13"/>
    </row>
    <row r="111" spans="1:24" ht="13.95" customHeight="1" x14ac:dyDescent="0.3">
      <c r="A111" s="12"/>
      <c r="B111" s="12"/>
      <c r="C111" s="48">
        <v>4</v>
      </c>
      <c r="D111" s="150" t="s">
        <v>82</v>
      </c>
      <c r="E111" s="150"/>
      <c r="F111" s="150"/>
      <c r="G111" s="150"/>
      <c r="H111" s="49" t="s">
        <v>26</v>
      </c>
      <c r="I111" s="13"/>
    </row>
    <row r="112" spans="1:24" ht="13.95" customHeight="1" x14ac:dyDescent="0.3">
      <c r="A112" s="12"/>
      <c r="B112" s="12"/>
      <c r="C112" s="33" t="s">
        <v>70</v>
      </c>
      <c r="D112" s="204" t="s">
        <v>71</v>
      </c>
      <c r="E112" s="204"/>
      <c r="F112" s="204"/>
      <c r="G112" s="204"/>
      <c r="H112" s="89">
        <f>H108</f>
        <v>0</v>
      </c>
      <c r="I112" s="13"/>
    </row>
    <row r="113" spans="1:1024" ht="13.95" customHeight="1" x14ac:dyDescent="0.3">
      <c r="A113" s="12"/>
      <c r="B113" s="12"/>
      <c r="C113" s="149" t="s">
        <v>27</v>
      </c>
      <c r="D113" s="149"/>
      <c r="E113" s="149"/>
      <c r="F113" s="149"/>
      <c r="G113" s="149"/>
      <c r="H113" s="83">
        <f>SUM(H112:H112)</f>
        <v>0</v>
      </c>
      <c r="I113" s="13"/>
    </row>
    <row r="114" spans="1:1024" ht="6.9" customHeight="1" x14ac:dyDescent="0.3">
      <c r="A114" s="12"/>
      <c r="B114" s="12"/>
      <c r="C114" s="14"/>
      <c r="D114" s="14"/>
      <c r="E114" s="14"/>
      <c r="F114" s="14"/>
      <c r="G114" s="14"/>
      <c r="H114" s="15"/>
      <c r="I114" s="13"/>
    </row>
    <row r="115" spans="1:1024" s="18" customFormat="1" ht="13.35" customHeight="1" x14ac:dyDescent="0.3">
      <c r="C115" s="156" t="s">
        <v>83</v>
      </c>
      <c r="D115" s="156"/>
      <c r="E115" s="156"/>
      <c r="F115" s="156"/>
      <c r="G115" s="156"/>
      <c r="H115" s="156"/>
      <c r="AMA115"/>
      <c r="AMB115"/>
      <c r="AMC115"/>
      <c r="AMD115"/>
      <c r="AME115"/>
      <c r="AMF115"/>
      <c r="AMG115"/>
      <c r="AMH115"/>
      <c r="AMI115"/>
      <c r="AMJ115"/>
    </row>
    <row r="116" spans="1:1024" ht="13.35" customHeight="1" x14ac:dyDescent="0.3">
      <c r="A116" s="18"/>
      <c r="B116" s="18"/>
      <c r="C116" s="48">
        <v>5</v>
      </c>
      <c r="D116" s="150" t="s">
        <v>84</v>
      </c>
      <c r="E116" s="150"/>
      <c r="F116" s="150"/>
      <c r="G116" s="150"/>
      <c r="H116" s="49" t="s">
        <v>26</v>
      </c>
    </row>
    <row r="117" spans="1:1024" ht="13.35" customHeight="1" x14ac:dyDescent="0.3">
      <c r="A117" s="18"/>
      <c r="B117" s="18"/>
      <c r="C117" s="42" t="s">
        <v>8</v>
      </c>
      <c r="D117" s="155" t="s">
        <v>85</v>
      </c>
      <c r="E117" s="155"/>
      <c r="F117" s="155"/>
      <c r="G117" s="155"/>
      <c r="H117" s="108">
        <f>Uniformes!G16</f>
        <v>0</v>
      </c>
    </row>
    <row r="118" spans="1:1024" ht="13.35" customHeight="1" x14ac:dyDescent="0.3">
      <c r="A118" s="18"/>
      <c r="B118" s="18"/>
      <c r="C118" s="42" t="s">
        <v>10</v>
      </c>
      <c r="D118" s="155" t="s">
        <v>167</v>
      </c>
      <c r="E118" s="155"/>
      <c r="F118" s="155"/>
      <c r="G118" s="155"/>
      <c r="H118" s="108">
        <f>Materiais!E28</f>
        <v>0</v>
      </c>
    </row>
    <row r="119" spans="1:1024" ht="13.35" customHeight="1" x14ac:dyDescent="0.3">
      <c r="A119" s="18"/>
      <c r="B119" s="18"/>
      <c r="C119" s="42" t="s">
        <v>12</v>
      </c>
      <c r="D119" s="155" t="s">
        <v>168</v>
      </c>
      <c r="E119" s="155"/>
      <c r="F119" s="155"/>
      <c r="G119" s="155"/>
      <c r="H119" s="108">
        <f>Equipamentos!F16</f>
        <v>0</v>
      </c>
    </row>
    <row r="120" spans="1:1024" s="12" customFormat="1" ht="13.35" customHeight="1" x14ac:dyDescent="0.3">
      <c r="C120" s="149" t="s">
        <v>86</v>
      </c>
      <c r="D120" s="149"/>
      <c r="E120" s="149"/>
      <c r="F120" s="149"/>
      <c r="G120" s="149"/>
      <c r="H120" s="83">
        <f>SUM(H117:H119)</f>
        <v>0</v>
      </c>
      <c r="AMA120"/>
      <c r="AMB120"/>
      <c r="AMC120"/>
      <c r="AMD120"/>
      <c r="AME120"/>
      <c r="AMF120"/>
      <c r="AMG120"/>
      <c r="AMH120"/>
      <c r="AMI120"/>
      <c r="AMJ120"/>
    </row>
    <row r="121" spans="1:1024" ht="12.75" customHeight="1" x14ac:dyDescent="0.3">
      <c r="A121" s="12"/>
      <c r="B121" s="12"/>
      <c r="C121" s="19"/>
      <c r="D121" s="19"/>
      <c r="E121" s="19"/>
      <c r="F121" s="19"/>
      <c r="G121" s="19"/>
      <c r="H121" s="20"/>
    </row>
    <row r="122" spans="1:1024" ht="12.75" customHeight="1" x14ac:dyDescent="0.3">
      <c r="A122" s="12"/>
      <c r="B122" s="12"/>
      <c r="C122" s="156" t="s">
        <v>87</v>
      </c>
      <c r="D122" s="156"/>
      <c r="E122" s="156"/>
      <c r="F122" s="156" t="s">
        <v>88</v>
      </c>
      <c r="G122" s="156" t="s">
        <v>89</v>
      </c>
      <c r="H122" s="156"/>
    </row>
    <row r="123" spans="1:1024" ht="12.75" customHeight="1" x14ac:dyDescent="0.3">
      <c r="A123" s="12"/>
      <c r="B123" s="12"/>
      <c r="C123" s="48">
        <v>6</v>
      </c>
      <c r="D123" s="150" t="s">
        <v>90</v>
      </c>
      <c r="E123" s="150"/>
      <c r="F123" s="194" t="s">
        <v>32</v>
      </c>
      <c r="G123" s="194"/>
      <c r="H123" s="49" t="s">
        <v>26</v>
      </c>
    </row>
    <row r="124" spans="1:1024" ht="12.75" customHeight="1" x14ac:dyDescent="0.3">
      <c r="A124" s="12"/>
      <c r="B124" s="12"/>
      <c r="C124" s="38" t="s">
        <v>8</v>
      </c>
      <c r="D124" s="151" t="s">
        <v>91</v>
      </c>
      <c r="E124" s="151"/>
      <c r="F124" s="154"/>
      <c r="G124" s="154"/>
      <c r="H124" s="89">
        <f>H140*F124</f>
        <v>0</v>
      </c>
    </row>
    <row r="125" spans="1:1024" ht="12.75" customHeight="1" x14ac:dyDescent="0.3">
      <c r="A125" s="12"/>
      <c r="B125" s="12"/>
      <c r="C125" s="38" t="s">
        <v>10</v>
      </c>
      <c r="D125" s="151" t="s">
        <v>92</v>
      </c>
      <c r="E125" s="151"/>
      <c r="F125" s="154"/>
      <c r="G125" s="154"/>
      <c r="H125" s="89">
        <f>(H140+H124)*F125</f>
        <v>0</v>
      </c>
    </row>
    <row r="126" spans="1:1024" ht="12.75" customHeight="1" x14ac:dyDescent="0.3">
      <c r="A126" s="12"/>
      <c r="B126" s="12"/>
      <c r="C126" s="158" t="s">
        <v>93</v>
      </c>
      <c r="D126" s="158"/>
      <c r="E126" s="158"/>
      <c r="F126" s="158"/>
      <c r="G126" s="158"/>
      <c r="H126" s="34">
        <f>H124+H125+H140</f>
        <v>596.91200000000003</v>
      </c>
    </row>
    <row r="127" spans="1:1024" ht="12.75" customHeight="1" x14ac:dyDescent="0.3">
      <c r="A127" s="12"/>
      <c r="B127" s="12"/>
      <c r="C127" s="159" t="s">
        <v>12</v>
      </c>
      <c r="D127" s="151" t="s">
        <v>94</v>
      </c>
      <c r="E127" s="151"/>
      <c r="F127" s="40" t="s">
        <v>95</v>
      </c>
      <c r="G127" s="160"/>
      <c r="H127" s="160"/>
    </row>
    <row r="128" spans="1:1024" ht="42" customHeight="1" x14ac:dyDescent="0.3">
      <c r="A128" s="12"/>
      <c r="B128" s="12"/>
      <c r="C128" s="159"/>
      <c r="D128" s="159" t="s">
        <v>96</v>
      </c>
      <c r="E128" s="159"/>
      <c r="F128" s="161">
        <f>SUM(G128:G130)</f>
        <v>0.05</v>
      </c>
      <c r="G128" s="43"/>
      <c r="H128" s="89">
        <f>((H126/(1-F128))*G128)</f>
        <v>0</v>
      </c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</row>
    <row r="129" spans="1:24" ht="37.5" customHeight="1" x14ac:dyDescent="0.3">
      <c r="A129" s="12"/>
      <c r="B129" s="12"/>
      <c r="C129" s="159"/>
      <c r="D129" s="153" t="s">
        <v>117</v>
      </c>
      <c r="E129" s="153"/>
      <c r="F129" s="161"/>
      <c r="G129" s="43"/>
      <c r="H129" s="89">
        <f>((H126/(1-F128))*G129)</f>
        <v>0</v>
      </c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</row>
    <row r="130" spans="1:24" ht="16.5" customHeight="1" x14ac:dyDescent="0.3">
      <c r="A130" s="12"/>
      <c r="B130" s="12"/>
      <c r="C130" s="159"/>
      <c r="D130" s="153" t="s">
        <v>118</v>
      </c>
      <c r="E130" s="153"/>
      <c r="F130" s="161"/>
      <c r="G130" s="114">
        <v>0.05</v>
      </c>
      <c r="H130" s="89">
        <f>((H126/(1-F128))*G130)</f>
        <v>31.416421052631581</v>
      </c>
    </row>
    <row r="131" spans="1:24" ht="12.75" customHeight="1" x14ac:dyDescent="0.3">
      <c r="A131" s="12"/>
      <c r="B131" s="12"/>
      <c r="C131" s="149" t="s">
        <v>27</v>
      </c>
      <c r="D131" s="149"/>
      <c r="E131" s="149"/>
      <c r="F131" s="149"/>
      <c r="G131" s="149"/>
      <c r="H131" s="101">
        <f>H124+H125+H128+H129+H130</f>
        <v>31.416421052631581</v>
      </c>
    </row>
    <row r="132" spans="1:24" ht="12.75" customHeight="1" x14ac:dyDescent="0.3">
      <c r="A132" s="12"/>
      <c r="B132" s="12"/>
      <c r="D132"/>
      <c r="E132"/>
      <c r="F132"/>
      <c r="G132"/>
    </row>
    <row r="133" spans="1:24" ht="12.75" customHeight="1" x14ac:dyDescent="0.3">
      <c r="A133" s="12"/>
      <c r="B133" s="12"/>
      <c r="C133" s="157" t="s">
        <v>97</v>
      </c>
      <c r="D133" s="157"/>
      <c r="E133" s="157"/>
      <c r="F133" s="157"/>
      <c r="G133" s="157"/>
      <c r="H133" s="157"/>
    </row>
    <row r="134" spans="1:24" ht="12.75" customHeight="1" x14ac:dyDescent="0.3">
      <c r="A134" s="12"/>
      <c r="B134" s="12"/>
      <c r="C134" s="150" t="s">
        <v>98</v>
      </c>
      <c r="D134" s="150"/>
      <c r="E134" s="150"/>
      <c r="F134" s="150"/>
      <c r="G134" s="150"/>
      <c r="H134" s="49" t="s">
        <v>26</v>
      </c>
    </row>
    <row r="135" spans="1:24" ht="12.75" customHeight="1" x14ac:dyDescent="0.3">
      <c r="A135" s="12"/>
      <c r="B135" s="12"/>
      <c r="C135" s="38" t="s">
        <v>8</v>
      </c>
      <c r="D135" s="151" t="s">
        <v>99</v>
      </c>
      <c r="E135" s="151"/>
      <c r="F135" s="151"/>
      <c r="G135" s="151"/>
      <c r="H135" s="89">
        <f>H36</f>
        <v>0</v>
      </c>
    </row>
    <row r="136" spans="1:24" ht="12.75" customHeight="1" x14ac:dyDescent="0.3">
      <c r="A136" s="12"/>
      <c r="B136" s="12"/>
      <c r="C136" s="38" t="s">
        <v>10</v>
      </c>
      <c r="D136" s="151" t="s">
        <v>100</v>
      </c>
      <c r="E136" s="151"/>
      <c r="F136" s="151"/>
      <c r="G136" s="151"/>
      <c r="H136" s="89">
        <f>H74</f>
        <v>596.91200000000003</v>
      </c>
    </row>
    <row r="137" spans="1:24" ht="12.75" customHeight="1" x14ac:dyDescent="0.3">
      <c r="A137" s="12"/>
      <c r="B137" s="12"/>
      <c r="C137" s="38" t="s">
        <v>12</v>
      </c>
      <c r="D137" s="151" t="s">
        <v>101</v>
      </c>
      <c r="E137" s="151"/>
      <c r="F137" s="151"/>
      <c r="G137" s="151"/>
      <c r="H137" s="89">
        <f>H86</f>
        <v>0</v>
      </c>
    </row>
    <row r="138" spans="1:24" ht="12.75" customHeight="1" x14ac:dyDescent="0.3">
      <c r="A138" s="12"/>
      <c r="B138" s="12"/>
      <c r="C138" s="38" t="s">
        <v>14</v>
      </c>
      <c r="D138" s="151" t="s">
        <v>102</v>
      </c>
      <c r="E138" s="151"/>
      <c r="F138" s="151"/>
      <c r="G138" s="151"/>
      <c r="H138" s="89">
        <f>H113</f>
        <v>0</v>
      </c>
    </row>
    <row r="139" spans="1:24" ht="12.75" customHeight="1" x14ac:dyDescent="0.3">
      <c r="A139" s="12"/>
      <c r="B139" s="12"/>
      <c r="C139" s="38" t="s">
        <v>43</v>
      </c>
      <c r="D139" s="151" t="s">
        <v>103</v>
      </c>
      <c r="E139" s="151"/>
      <c r="F139" s="151"/>
      <c r="G139" s="151"/>
      <c r="H139" s="89">
        <f>H120</f>
        <v>0</v>
      </c>
    </row>
    <row r="140" spans="1:24" ht="12.75" customHeight="1" x14ac:dyDescent="0.3">
      <c r="A140" s="12"/>
      <c r="B140" s="12"/>
      <c r="C140" s="149" t="s">
        <v>104</v>
      </c>
      <c r="D140" s="149"/>
      <c r="E140" s="149"/>
      <c r="F140" s="149"/>
      <c r="G140" s="149"/>
      <c r="H140" s="83">
        <f>SUM(H135:H139)</f>
        <v>596.91200000000003</v>
      </c>
    </row>
    <row r="141" spans="1:24" ht="12.75" customHeight="1" x14ac:dyDescent="0.3">
      <c r="A141" s="12"/>
      <c r="B141" s="12"/>
      <c r="C141" s="38" t="s">
        <v>45</v>
      </c>
      <c r="D141" s="151" t="s">
        <v>105</v>
      </c>
      <c r="E141" s="151"/>
      <c r="F141" s="151"/>
      <c r="G141" s="151"/>
      <c r="H141" s="89">
        <f>H131</f>
        <v>31.416421052631581</v>
      </c>
    </row>
    <row r="142" spans="1:24" ht="12.75" customHeight="1" x14ac:dyDescent="0.3">
      <c r="A142" s="12"/>
      <c r="B142" s="12"/>
      <c r="C142" s="149" t="s">
        <v>183</v>
      </c>
      <c r="D142" s="149"/>
      <c r="E142" s="149"/>
      <c r="F142" s="149"/>
      <c r="G142" s="149"/>
      <c r="H142" s="101">
        <f>H140+H141</f>
        <v>628.3284210526316</v>
      </c>
    </row>
    <row r="143" spans="1:24" ht="12.75" customHeight="1" x14ac:dyDescent="0.3">
      <c r="A143" s="12"/>
      <c r="B143" s="12"/>
      <c r="C143" s="149" t="s">
        <v>106</v>
      </c>
      <c r="D143" s="149"/>
      <c r="E143" s="149"/>
      <c r="F143" s="149"/>
      <c r="G143" s="149"/>
      <c r="H143" s="101">
        <f>H142*H23</f>
        <v>1256.6568421052632</v>
      </c>
    </row>
    <row r="144" spans="1:24" ht="12.75" customHeight="1" x14ac:dyDescent="0.3">
      <c r="A144" s="12"/>
      <c r="B144" s="12"/>
      <c r="C144" s="19"/>
      <c r="D144" s="19"/>
      <c r="E144" s="19"/>
      <c r="F144" s="19"/>
      <c r="G144" s="19"/>
      <c r="H144" s="20"/>
    </row>
    <row r="145" spans="3:8" ht="12.75" customHeight="1" thickBot="1" x14ac:dyDescent="0.35">
      <c r="D145"/>
      <c r="E145"/>
      <c r="F145"/>
      <c r="G145" s="21"/>
      <c r="H145" s="22"/>
    </row>
    <row r="146" spans="3:8" ht="12.75" customHeight="1" thickBot="1" x14ac:dyDescent="0.35">
      <c r="C146" s="23"/>
      <c r="D146" s="210" t="s">
        <v>131</v>
      </c>
      <c r="E146" s="210"/>
      <c r="F146" s="210"/>
      <c r="G146" s="210"/>
      <c r="H146" s="210"/>
    </row>
    <row r="147" spans="3:8" ht="24" customHeight="1" thickBot="1" x14ac:dyDescent="0.35">
      <c r="C147" s="23"/>
      <c r="D147" s="208" t="s">
        <v>139</v>
      </c>
      <c r="E147" s="209"/>
      <c r="F147" s="208" t="s">
        <v>132</v>
      </c>
      <c r="G147" s="211"/>
      <c r="H147" s="64" t="s">
        <v>133</v>
      </c>
    </row>
    <row r="148" spans="3:8" ht="24" customHeight="1" x14ac:dyDescent="0.3">
      <c r="C148" s="23"/>
      <c r="D148" s="245" t="s">
        <v>25</v>
      </c>
      <c r="E148" s="246"/>
      <c r="F148" s="247" t="s">
        <v>123</v>
      </c>
      <c r="G148" s="247"/>
      <c r="H148" s="67">
        <f>H36</f>
        <v>0</v>
      </c>
    </row>
    <row r="149" spans="3:8" ht="21.75" customHeight="1" x14ac:dyDescent="0.3">
      <c r="C149" s="23"/>
      <c r="D149" s="212" t="s">
        <v>134</v>
      </c>
      <c r="E149" s="213"/>
      <c r="F149" s="214">
        <v>8.3299999999999999E-2</v>
      </c>
      <c r="G149" s="214"/>
      <c r="H149" s="65">
        <f>F149*$H$148</f>
        <v>0</v>
      </c>
    </row>
    <row r="150" spans="3:8" ht="20.25" customHeight="1" x14ac:dyDescent="0.3">
      <c r="C150" s="23"/>
      <c r="D150" s="212" t="s">
        <v>135</v>
      </c>
      <c r="E150" s="213"/>
      <c r="F150" s="214">
        <v>0.121</v>
      </c>
      <c r="G150" s="214"/>
      <c r="H150" s="65">
        <f t="shared" ref="H150:H151" si="1">F150*$H$148</f>
        <v>0</v>
      </c>
    </row>
    <row r="151" spans="3:8" ht="30" customHeight="1" thickBot="1" x14ac:dyDescent="0.35">
      <c r="D151" s="215" t="s">
        <v>136</v>
      </c>
      <c r="E151" s="216"/>
      <c r="F151" s="217">
        <v>0.04</v>
      </c>
      <c r="G151" s="217"/>
      <c r="H151" s="66">
        <f t="shared" si="1"/>
        <v>0</v>
      </c>
    </row>
    <row r="152" spans="3:8" ht="31.5" customHeight="1" thickBot="1" x14ac:dyDescent="0.35">
      <c r="D152" s="218" t="s">
        <v>137</v>
      </c>
      <c r="E152" s="218"/>
      <c r="F152" s="218"/>
      <c r="G152" s="218"/>
      <c r="H152" s="218"/>
    </row>
    <row r="153" spans="3:8" ht="15" customHeight="1" x14ac:dyDescent="0.3">
      <c r="D153" s="102" t="s">
        <v>163</v>
      </c>
      <c r="E153" s="105">
        <f>G54</f>
        <v>0</v>
      </c>
      <c r="F153" s="235" t="s">
        <v>138</v>
      </c>
      <c r="G153" s="237">
        <f>E154*(F149+F150)</f>
        <v>5.7203999999999998E-2</v>
      </c>
      <c r="H153" s="239">
        <f>ROUND(H148*G153,2)</f>
        <v>0</v>
      </c>
    </row>
    <row r="154" spans="3:8" ht="15" thickBot="1" x14ac:dyDescent="0.35">
      <c r="D154" s="103" t="s">
        <v>164</v>
      </c>
      <c r="E154" s="106">
        <f>SUM(G47:G53)+E153</f>
        <v>0.28000000000000003</v>
      </c>
      <c r="F154" s="236"/>
      <c r="G154" s="238"/>
      <c r="H154" s="240"/>
    </row>
    <row r="155" spans="3:8" ht="16.2" thickBot="1" x14ac:dyDescent="0.35">
      <c r="D155" s="241" t="s">
        <v>166</v>
      </c>
      <c r="E155" s="241"/>
      <c r="F155" s="241"/>
      <c r="G155" s="241"/>
      <c r="H155" s="104">
        <f>SUM(H149:H151)+H153</f>
        <v>0</v>
      </c>
    </row>
    <row r="156" spans="3:8" x14ac:dyDescent="0.3">
      <c r="D156" s="207" t="s">
        <v>165</v>
      </c>
      <c r="E156" s="207"/>
      <c r="F156" s="207"/>
      <c r="G156" s="207"/>
      <c r="H156" s="207"/>
    </row>
    <row r="157" spans="3:8" ht="12.75" customHeight="1" x14ac:dyDescent="0.3">
      <c r="C157" s="23"/>
      <c r="D157" s="23"/>
      <c r="E157" s="23"/>
      <c r="F157" s="23"/>
    </row>
  </sheetData>
  <mergeCells count="199">
    <mergeCell ref="F153:F154"/>
    <mergeCell ref="G153:G154"/>
    <mergeCell ref="H153:H154"/>
    <mergeCell ref="D155:G155"/>
    <mergeCell ref="D117:G117"/>
    <mergeCell ref="D118:G118"/>
    <mergeCell ref="D66:G66"/>
    <mergeCell ref="D65:G65"/>
    <mergeCell ref="D71:G71"/>
    <mergeCell ref="D72:G72"/>
    <mergeCell ref="C110:H110"/>
    <mergeCell ref="D111:G111"/>
    <mergeCell ref="D112:G112"/>
    <mergeCell ref="C113:G113"/>
    <mergeCell ref="C115:H115"/>
    <mergeCell ref="C101:C102"/>
    <mergeCell ref="D101:D102"/>
    <mergeCell ref="G101:G102"/>
    <mergeCell ref="H101:H102"/>
    <mergeCell ref="D148:E148"/>
    <mergeCell ref="F148:G148"/>
    <mergeCell ref="D123:E123"/>
    <mergeCell ref="F123:G123"/>
    <mergeCell ref="D124:E124"/>
    <mergeCell ref="C79:C80"/>
    <mergeCell ref="D79:D80"/>
    <mergeCell ref="G79:G80"/>
    <mergeCell ref="H79:H80"/>
    <mergeCell ref="D53:F53"/>
    <mergeCell ref="D60:D61"/>
    <mergeCell ref="H60:H61"/>
    <mergeCell ref="D52:F52"/>
    <mergeCell ref="C89:F89"/>
    <mergeCell ref="G89:H89"/>
    <mergeCell ref="C82:C83"/>
    <mergeCell ref="D82:D83"/>
    <mergeCell ref="E82:E83"/>
    <mergeCell ref="F82:F83"/>
    <mergeCell ref="G82:G83"/>
    <mergeCell ref="H82:H83"/>
    <mergeCell ref="D34:G34"/>
    <mergeCell ref="F22:G22"/>
    <mergeCell ref="F23:G23"/>
    <mergeCell ref="C32:H32"/>
    <mergeCell ref="D35:F35"/>
    <mergeCell ref="D70:G70"/>
    <mergeCell ref="D28:E28"/>
    <mergeCell ref="F28:H28"/>
    <mergeCell ref="D29:E29"/>
    <mergeCell ref="F29:H29"/>
    <mergeCell ref="C31:H31"/>
    <mergeCell ref="D33:G33"/>
    <mergeCell ref="F24:H24"/>
    <mergeCell ref="C25:H25"/>
    <mergeCell ref="D26:E26"/>
    <mergeCell ref="F26:H26"/>
    <mergeCell ref="D27:E27"/>
    <mergeCell ref="F27:H27"/>
    <mergeCell ref="D41:F41"/>
    <mergeCell ref="D42:F42"/>
    <mergeCell ref="C43:F43"/>
    <mergeCell ref="C36:G36"/>
    <mergeCell ref="C38:H38"/>
    <mergeCell ref="C39:H39"/>
    <mergeCell ref="K79:X80"/>
    <mergeCell ref="D81:F81"/>
    <mergeCell ref="D73:G73"/>
    <mergeCell ref="C74:G74"/>
    <mergeCell ref="C76:H76"/>
    <mergeCell ref="C77:F77"/>
    <mergeCell ref="G77:H77"/>
    <mergeCell ref="D78:F78"/>
    <mergeCell ref="D156:H156"/>
    <mergeCell ref="D147:E147"/>
    <mergeCell ref="D146:H146"/>
    <mergeCell ref="F147:G147"/>
    <mergeCell ref="D149:E149"/>
    <mergeCell ref="F149:G149"/>
    <mergeCell ref="D150:E150"/>
    <mergeCell ref="F150:G150"/>
    <mergeCell ref="D151:E151"/>
    <mergeCell ref="F151:G151"/>
    <mergeCell ref="D152:H152"/>
    <mergeCell ref="K82:X83"/>
    <mergeCell ref="D84:F84"/>
    <mergeCell ref="D85:F85"/>
    <mergeCell ref="C86:G86"/>
    <mergeCell ref="C88:H88"/>
    <mergeCell ref="C2:H6"/>
    <mergeCell ref="C9:H9"/>
    <mergeCell ref="D10:H10"/>
    <mergeCell ref="D11:H11"/>
    <mergeCell ref="D12:F12"/>
    <mergeCell ref="D23:E23"/>
    <mergeCell ref="D18:E18"/>
    <mergeCell ref="F18:H18"/>
    <mergeCell ref="D19:E19"/>
    <mergeCell ref="F19:H19"/>
    <mergeCell ref="C21:H21"/>
    <mergeCell ref="D22:E22"/>
    <mergeCell ref="D13:F13"/>
    <mergeCell ref="C15:H15"/>
    <mergeCell ref="D16:E16"/>
    <mergeCell ref="F16:H16"/>
    <mergeCell ref="D17:E17"/>
    <mergeCell ref="F17:H17"/>
    <mergeCell ref="D40:F40"/>
    <mergeCell ref="D51:F51"/>
    <mergeCell ref="C45:H45"/>
    <mergeCell ref="D46:F46"/>
    <mergeCell ref="D47:F47"/>
    <mergeCell ref="D48:F48"/>
    <mergeCell ref="D49:F49"/>
    <mergeCell ref="D50:F50"/>
    <mergeCell ref="K60:AB60"/>
    <mergeCell ref="K48:X51"/>
    <mergeCell ref="K62:AB62"/>
    <mergeCell ref="C67:G67"/>
    <mergeCell ref="C69:H69"/>
    <mergeCell ref="C62:C63"/>
    <mergeCell ref="D62:D63"/>
    <mergeCell ref="H62:H63"/>
    <mergeCell ref="D64:G64"/>
    <mergeCell ref="K55:X55"/>
    <mergeCell ref="C56:F56"/>
    <mergeCell ref="C58:H58"/>
    <mergeCell ref="D59:G59"/>
    <mergeCell ref="C60:C61"/>
    <mergeCell ref="C54:C55"/>
    <mergeCell ref="D54:D55"/>
    <mergeCell ref="G54:G55"/>
    <mergeCell ref="H54:H55"/>
    <mergeCell ref="K93:X94"/>
    <mergeCell ref="C95:C96"/>
    <mergeCell ref="D95:D96"/>
    <mergeCell ref="G95:G96"/>
    <mergeCell ref="H95:H96"/>
    <mergeCell ref="K95:X96"/>
    <mergeCell ref="C90:H90"/>
    <mergeCell ref="D91:G91"/>
    <mergeCell ref="D92:F92"/>
    <mergeCell ref="K92:X92"/>
    <mergeCell ref="C93:C94"/>
    <mergeCell ref="D93:D94"/>
    <mergeCell ref="E93:E94"/>
    <mergeCell ref="F93:F94"/>
    <mergeCell ref="G93:G94"/>
    <mergeCell ref="H93:H94"/>
    <mergeCell ref="C97:C98"/>
    <mergeCell ref="D97:D98"/>
    <mergeCell ref="G97:G98"/>
    <mergeCell ref="H97:H98"/>
    <mergeCell ref="K97:X98"/>
    <mergeCell ref="C99:C100"/>
    <mergeCell ref="D99:D100"/>
    <mergeCell ref="E99:E100"/>
    <mergeCell ref="F99:F100"/>
    <mergeCell ref="G99:G100"/>
    <mergeCell ref="H99:H100"/>
    <mergeCell ref="K99:X100"/>
    <mergeCell ref="K101:X102"/>
    <mergeCell ref="D104:F104"/>
    <mergeCell ref="D105:E105"/>
    <mergeCell ref="F105:F106"/>
    <mergeCell ref="G105:G106"/>
    <mergeCell ref="D106:E106"/>
    <mergeCell ref="D107:G107"/>
    <mergeCell ref="C108:G108"/>
    <mergeCell ref="C103:F103"/>
    <mergeCell ref="K105:W105"/>
    <mergeCell ref="F124:G124"/>
    <mergeCell ref="D125:E125"/>
    <mergeCell ref="F125:G125"/>
    <mergeCell ref="D116:G116"/>
    <mergeCell ref="D119:G119"/>
    <mergeCell ref="C120:G120"/>
    <mergeCell ref="C122:H122"/>
    <mergeCell ref="C140:G140"/>
    <mergeCell ref="D141:G141"/>
    <mergeCell ref="D130:E130"/>
    <mergeCell ref="C131:G131"/>
    <mergeCell ref="C133:H133"/>
    <mergeCell ref="C126:G126"/>
    <mergeCell ref="C127:C130"/>
    <mergeCell ref="D127:E127"/>
    <mergeCell ref="G127:H127"/>
    <mergeCell ref="D128:E128"/>
    <mergeCell ref="F128:F130"/>
    <mergeCell ref="C143:G143"/>
    <mergeCell ref="C134:G134"/>
    <mergeCell ref="D135:G135"/>
    <mergeCell ref="D136:G136"/>
    <mergeCell ref="D137:G137"/>
    <mergeCell ref="D138:G138"/>
    <mergeCell ref="D139:G139"/>
    <mergeCell ref="K128:X128"/>
    <mergeCell ref="D129:E129"/>
    <mergeCell ref="C142:G142"/>
    <mergeCell ref="K129:X12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698DA-2AA3-4554-91F2-6D568D271A4B}">
  <dimension ref="A1:AMJ158"/>
  <sheetViews>
    <sheetView topLeftCell="A136" workbookViewId="0">
      <selection activeCell="G129" sqref="G129:G130"/>
    </sheetView>
  </sheetViews>
  <sheetFormatPr defaultRowHeight="14.4" x14ac:dyDescent="0.3"/>
  <cols>
    <col min="1" max="2" width="1.109375" customWidth="1"/>
    <col min="3" max="3" width="17.44140625" customWidth="1"/>
    <col min="4" max="4" width="32.33203125" style="1" customWidth="1"/>
    <col min="5" max="5" width="12.88671875" style="1" customWidth="1"/>
    <col min="6" max="6" width="15.33203125" style="1" customWidth="1"/>
    <col min="7" max="7" width="11.6640625" style="2" customWidth="1"/>
    <col min="8" max="8" width="16.33203125" customWidth="1"/>
    <col min="9" max="10" width="1.109375" customWidth="1"/>
    <col min="11" max="11" width="11.109375" customWidth="1"/>
    <col min="12" max="12" width="6.109375" customWidth="1"/>
    <col min="13" max="13" width="14" customWidth="1"/>
    <col min="14" max="14" width="12.109375" customWidth="1"/>
    <col min="15" max="16" width="6.109375" customWidth="1"/>
    <col min="17" max="17" width="12.88671875" customWidth="1"/>
    <col min="18" max="1025" width="6.109375" customWidth="1"/>
  </cols>
  <sheetData>
    <row r="1" spans="3:1024" ht="12.75" customHeight="1" x14ac:dyDescent="0.3">
      <c r="C1" s="3"/>
      <c r="D1"/>
      <c r="E1"/>
      <c r="F1"/>
      <c r="G1"/>
    </row>
    <row r="2" spans="3:1024" ht="6.9" customHeight="1" x14ac:dyDescent="0.3">
      <c r="C2" s="193" t="s">
        <v>140</v>
      </c>
      <c r="D2" s="193"/>
      <c r="E2" s="193"/>
      <c r="F2" s="193"/>
      <c r="G2" s="193"/>
      <c r="H2" s="193"/>
    </row>
    <row r="3" spans="3:1024" ht="6.9" customHeight="1" x14ac:dyDescent="0.3">
      <c r="C3" s="193"/>
      <c r="D3" s="193"/>
      <c r="E3" s="193"/>
      <c r="F3" s="193"/>
      <c r="G3" s="193"/>
      <c r="H3" s="193"/>
    </row>
    <row r="4" spans="3:1024" ht="6.9" customHeight="1" x14ac:dyDescent="0.3">
      <c r="C4" s="193"/>
      <c r="D4" s="193"/>
      <c r="E4" s="193"/>
      <c r="F4" s="193"/>
      <c r="G4" s="193"/>
      <c r="H4" s="193"/>
    </row>
    <row r="5" spans="3:1024" ht="6.9" customHeight="1" x14ac:dyDescent="0.3">
      <c r="C5" s="193"/>
      <c r="D5" s="193"/>
      <c r="E5" s="193"/>
      <c r="F5" s="193"/>
      <c r="G5" s="193"/>
      <c r="H5" s="193"/>
    </row>
    <row r="6" spans="3:1024" ht="60.75" customHeight="1" x14ac:dyDescent="0.3">
      <c r="C6" s="193"/>
      <c r="D6" s="193"/>
      <c r="E6" s="193"/>
      <c r="F6" s="193"/>
      <c r="G6" s="193"/>
      <c r="H6" s="193"/>
    </row>
    <row r="7" spans="3:1024" ht="6.9" customHeight="1" x14ac:dyDescent="0.3">
      <c r="D7"/>
      <c r="E7"/>
      <c r="F7"/>
      <c r="G7"/>
    </row>
    <row r="8" spans="3:1024" ht="6.9" customHeight="1" x14ac:dyDescent="0.3">
      <c r="D8"/>
      <c r="E8"/>
      <c r="F8"/>
      <c r="G8"/>
    </row>
    <row r="9" spans="3:1024" ht="13.95" customHeight="1" x14ac:dyDescent="0.3">
      <c r="C9" s="194" t="s">
        <v>0</v>
      </c>
      <c r="D9" s="194"/>
      <c r="E9" s="194"/>
      <c r="F9" s="194"/>
      <c r="G9" s="194"/>
      <c r="H9" s="194"/>
    </row>
    <row r="10" spans="3:1024" s="4" customFormat="1" ht="13.95" customHeight="1" x14ac:dyDescent="0.3">
      <c r="C10" s="29" t="s">
        <v>1</v>
      </c>
      <c r="D10" s="195"/>
      <c r="E10" s="195"/>
      <c r="F10" s="195"/>
      <c r="G10" s="195"/>
      <c r="H10" s="195"/>
      <c r="AMA10"/>
      <c r="AMB10"/>
      <c r="AMC10"/>
      <c r="AMD10"/>
      <c r="AME10"/>
      <c r="AMF10"/>
      <c r="AMG10"/>
      <c r="AMH10"/>
      <c r="AMI10"/>
      <c r="AMJ10"/>
    </row>
    <row r="11" spans="3:1024" ht="13.95" customHeight="1" x14ac:dyDescent="0.3">
      <c r="C11" s="29" t="s">
        <v>2</v>
      </c>
      <c r="D11" s="195"/>
      <c r="E11" s="195"/>
      <c r="F11" s="195"/>
      <c r="G11" s="195"/>
      <c r="H11" s="195"/>
    </row>
    <row r="12" spans="3:1024" ht="13.95" customHeight="1" x14ac:dyDescent="0.3">
      <c r="C12" s="29" t="s">
        <v>3</v>
      </c>
      <c r="D12" s="195"/>
      <c r="E12" s="195"/>
      <c r="F12" s="195"/>
      <c r="G12" s="29" t="s">
        <v>4</v>
      </c>
      <c r="H12" s="30"/>
    </row>
    <row r="13" spans="3:1024" ht="13.95" customHeight="1" x14ac:dyDescent="0.3">
      <c r="C13" s="29" t="s">
        <v>5</v>
      </c>
      <c r="D13" s="195"/>
      <c r="E13" s="195"/>
      <c r="F13" s="195"/>
      <c r="G13" s="29" t="s">
        <v>6</v>
      </c>
      <c r="H13" s="30"/>
    </row>
    <row r="14" spans="3:1024" ht="6.9" customHeight="1" x14ac:dyDescent="0.3">
      <c r="C14" s="5"/>
      <c r="D14" s="5"/>
      <c r="E14" s="5"/>
      <c r="F14" s="5"/>
      <c r="G14" s="6"/>
      <c r="H14" s="6"/>
    </row>
    <row r="15" spans="3:1024" s="7" customFormat="1" ht="13.35" customHeight="1" x14ac:dyDescent="0.3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3">
      <c r="C16" s="31" t="s">
        <v>8</v>
      </c>
      <c r="D16" s="198" t="s">
        <v>9</v>
      </c>
      <c r="E16" s="198"/>
      <c r="F16" s="202"/>
      <c r="G16" s="202"/>
      <c r="H16" s="202"/>
    </row>
    <row r="17" spans="1:1024" ht="13.35" customHeight="1" x14ac:dyDescent="0.3">
      <c r="C17" s="31" t="s">
        <v>10</v>
      </c>
      <c r="D17" s="198" t="s">
        <v>11</v>
      </c>
      <c r="E17" s="198"/>
      <c r="F17" s="203" t="s">
        <v>121</v>
      </c>
      <c r="G17" s="203"/>
      <c r="H17" s="203"/>
    </row>
    <row r="18" spans="1:1024" ht="24" customHeight="1" x14ac:dyDescent="0.3">
      <c r="C18" s="31" t="s">
        <v>12</v>
      </c>
      <c r="D18" s="198" t="s">
        <v>13</v>
      </c>
      <c r="E18" s="198"/>
      <c r="F18" s="199"/>
      <c r="G18" s="199"/>
      <c r="H18" s="199"/>
    </row>
    <row r="19" spans="1:1024" ht="13.35" customHeight="1" x14ac:dyDescent="0.3">
      <c r="C19" s="31" t="s">
        <v>14</v>
      </c>
      <c r="D19" s="198" t="s">
        <v>15</v>
      </c>
      <c r="E19" s="198"/>
      <c r="F19" s="198">
        <v>12</v>
      </c>
      <c r="G19" s="198"/>
      <c r="H19" s="198"/>
    </row>
    <row r="20" spans="1:1024" ht="6.9" customHeight="1" x14ac:dyDescent="0.3">
      <c r="C20" s="8"/>
      <c r="D20" s="9"/>
      <c r="E20" s="9"/>
      <c r="F20" s="6"/>
      <c r="G20" s="6"/>
      <c r="H20" s="6"/>
    </row>
    <row r="21" spans="1:1024" s="7" customFormat="1" ht="13.35" customHeight="1" x14ac:dyDescent="0.3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3">
      <c r="C22" s="46" t="s">
        <v>17</v>
      </c>
      <c r="D22" s="201" t="s">
        <v>18</v>
      </c>
      <c r="E22" s="201"/>
      <c r="F22" s="201" t="s">
        <v>159</v>
      </c>
      <c r="G22" s="201"/>
      <c r="H22" s="68" t="s">
        <v>160</v>
      </c>
    </row>
    <row r="23" spans="1:1024" ht="44.25" customHeight="1" x14ac:dyDescent="0.3">
      <c r="C23" s="32" t="s">
        <v>180</v>
      </c>
      <c r="D23" s="196" t="s">
        <v>122</v>
      </c>
      <c r="E23" s="197"/>
      <c r="F23" s="221">
        <v>1</v>
      </c>
      <c r="G23" s="222"/>
      <c r="H23" s="69">
        <v>2</v>
      </c>
    </row>
    <row r="24" spans="1:1024" ht="6.9" customHeight="1" x14ac:dyDescent="0.3">
      <c r="D24" s="10"/>
      <c r="E24" s="10"/>
      <c r="F24" s="230"/>
      <c r="G24" s="230"/>
      <c r="H24" s="230"/>
    </row>
    <row r="25" spans="1:1024" ht="13.35" customHeight="1" x14ac:dyDescent="0.3">
      <c r="C25" s="150" t="s">
        <v>19</v>
      </c>
      <c r="D25" s="150"/>
      <c r="E25" s="150"/>
      <c r="F25" s="150"/>
      <c r="G25" s="150"/>
      <c r="H25" s="150"/>
    </row>
    <row r="26" spans="1:1024" ht="24" customHeight="1" x14ac:dyDescent="0.3">
      <c r="C26" s="31">
        <v>1</v>
      </c>
      <c r="D26" s="198" t="s">
        <v>20</v>
      </c>
      <c r="E26" s="198"/>
      <c r="F26" s="195" t="s">
        <v>181</v>
      </c>
      <c r="G26" s="195"/>
      <c r="H26" s="195"/>
    </row>
    <row r="27" spans="1:1024" ht="13.95" customHeight="1" x14ac:dyDescent="0.3">
      <c r="C27" s="31">
        <v>2</v>
      </c>
      <c r="D27" s="198" t="s">
        <v>21</v>
      </c>
      <c r="E27" s="198"/>
      <c r="F27" s="231"/>
      <c r="G27" s="231"/>
      <c r="H27" s="231"/>
    </row>
    <row r="28" spans="1:1024" ht="30.75" customHeight="1" x14ac:dyDescent="0.3">
      <c r="C28" s="31">
        <v>3</v>
      </c>
      <c r="D28" s="198" t="s">
        <v>22</v>
      </c>
      <c r="E28" s="198"/>
      <c r="F28" s="198" t="s">
        <v>184</v>
      </c>
      <c r="G28" s="198"/>
      <c r="H28" s="198"/>
      <c r="M28" s="88"/>
    </row>
    <row r="29" spans="1:1024" ht="19.5" customHeight="1" x14ac:dyDescent="0.3">
      <c r="C29" s="31">
        <v>4</v>
      </c>
      <c r="D29" s="228" t="s">
        <v>23</v>
      </c>
      <c r="E29" s="228"/>
      <c r="F29" s="248"/>
      <c r="G29" s="248"/>
      <c r="H29" s="248"/>
      <c r="M29" s="88"/>
    </row>
    <row r="30" spans="1:1024" ht="14.25" customHeight="1" x14ac:dyDescent="0.3">
      <c r="C30" s="8"/>
      <c r="D30"/>
      <c r="E30"/>
      <c r="F30" s="11"/>
      <c r="G30" s="11"/>
      <c r="H30" s="11"/>
      <c r="M30" s="88"/>
    </row>
    <row r="31" spans="1:1024" x14ac:dyDescent="0.3">
      <c r="A31" s="12"/>
      <c r="B31" s="12"/>
      <c r="C31" s="156" t="s">
        <v>24</v>
      </c>
      <c r="D31" s="156"/>
      <c r="E31" s="156"/>
      <c r="F31" s="156"/>
      <c r="G31" s="156"/>
      <c r="H31" s="156"/>
      <c r="I31" s="13"/>
      <c r="M31" s="88"/>
    </row>
    <row r="32" spans="1:1024" x14ac:dyDescent="0.3">
      <c r="A32" s="12"/>
      <c r="B32" s="12"/>
      <c r="C32" s="223" t="s">
        <v>161</v>
      </c>
      <c r="D32" s="224"/>
      <c r="E32" s="224"/>
      <c r="F32" s="224"/>
      <c r="G32" s="224"/>
      <c r="H32" s="225"/>
      <c r="I32" s="13"/>
    </row>
    <row r="33" spans="1:25" ht="13.95" customHeight="1" x14ac:dyDescent="0.3">
      <c r="A33" s="12"/>
      <c r="B33" s="12"/>
      <c r="C33" s="48" t="s">
        <v>157</v>
      </c>
      <c r="D33" s="150" t="s">
        <v>162</v>
      </c>
      <c r="E33" s="150"/>
      <c r="F33" s="150"/>
      <c r="G33" s="150"/>
      <c r="H33" s="49" t="s">
        <v>26</v>
      </c>
      <c r="I33" s="13"/>
      <c r="M33" s="132"/>
    </row>
    <row r="34" spans="1:25" ht="13.95" customHeight="1" x14ac:dyDescent="0.3">
      <c r="A34" s="12"/>
      <c r="B34" s="12"/>
      <c r="C34" s="30" t="s">
        <v>8</v>
      </c>
      <c r="D34" s="220" t="s">
        <v>186</v>
      </c>
      <c r="E34" s="220"/>
      <c r="F34" s="220"/>
      <c r="G34" s="220"/>
      <c r="H34" s="109"/>
      <c r="I34" s="13"/>
      <c r="M34" s="88"/>
      <c r="N34" s="88"/>
    </row>
    <row r="35" spans="1:25" ht="13.95" customHeight="1" x14ac:dyDescent="0.3">
      <c r="A35" s="12"/>
      <c r="B35" s="12"/>
      <c r="C35" s="30" t="s">
        <v>10</v>
      </c>
      <c r="D35" s="226" t="s">
        <v>158</v>
      </c>
      <c r="E35" s="227"/>
      <c r="F35" s="227"/>
      <c r="G35" s="86">
        <v>0.3</v>
      </c>
      <c r="H35" s="110">
        <f>H34*G35</f>
        <v>0</v>
      </c>
      <c r="I35" s="13"/>
      <c r="N35" s="88"/>
    </row>
    <row r="36" spans="1:25" ht="13.95" customHeight="1" x14ac:dyDescent="0.3">
      <c r="A36" s="12"/>
      <c r="B36" s="12"/>
      <c r="C36" s="30" t="s">
        <v>12</v>
      </c>
      <c r="D36" s="226" t="s">
        <v>169</v>
      </c>
      <c r="E36" s="227"/>
      <c r="F36" s="227"/>
      <c r="G36" s="86">
        <v>0.2</v>
      </c>
      <c r="H36" s="110">
        <f>((H34+H35)/156*G36*13*7)</f>
        <v>0</v>
      </c>
      <c r="I36" s="13"/>
      <c r="K36" s="88"/>
      <c r="M36" s="88"/>
    </row>
    <row r="37" spans="1:25" ht="13.95" customHeight="1" x14ac:dyDescent="0.3">
      <c r="A37" s="12"/>
      <c r="B37" s="12"/>
      <c r="C37" s="149" t="s">
        <v>27</v>
      </c>
      <c r="D37" s="149"/>
      <c r="E37" s="149"/>
      <c r="F37" s="149"/>
      <c r="G37" s="149"/>
      <c r="H37" s="83">
        <f>SUM(H34:H36)</f>
        <v>0</v>
      </c>
      <c r="I37" s="13"/>
      <c r="K37" s="87"/>
      <c r="L37" s="45"/>
      <c r="M37" s="54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5" customHeight="1" x14ac:dyDescent="0.3">
      <c r="A38" s="12"/>
      <c r="B38" s="12"/>
      <c r="C38" s="84"/>
      <c r="D38" s="84"/>
      <c r="E38" s="84"/>
      <c r="F38" s="84"/>
      <c r="G38" s="84"/>
      <c r="H38" s="85"/>
      <c r="I38" s="13"/>
      <c r="K38" s="45"/>
      <c r="L38" s="45"/>
      <c r="M38" s="54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x14ac:dyDescent="0.3">
      <c r="A39" s="12"/>
      <c r="B39" s="12"/>
      <c r="C39" s="156" t="s">
        <v>28</v>
      </c>
      <c r="D39" s="156"/>
      <c r="E39" s="156"/>
      <c r="F39" s="156"/>
      <c r="G39" s="156"/>
      <c r="H39" s="156"/>
      <c r="I39" s="13"/>
      <c r="M39" s="131"/>
    </row>
    <row r="40" spans="1:25" ht="15.75" customHeight="1" x14ac:dyDescent="0.3">
      <c r="A40" s="12"/>
      <c r="B40" s="12"/>
      <c r="C40" s="156" t="s">
        <v>29</v>
      </c>
      <c r="D40" s="156"/>
      <c r="E40" s="156"/>
      <c r="F40" s="156"/>
      <c r="G40" s="156"/>
      <c r="H40" s="156"/>
      <c r="I40" s="13"/>
      <c r="M40" s="54"/>
      <c r="N40" s="54"/>
    </row>
    <row r="41" spans="1:25" ht="13.95" customHeight="1" x14ac:dyDescent="0.3">
      <c r="A41" s="12"/>
      <c r="B41" s="12"/>
      <c r="C41" s="48" t="s">
        <v>30</v>
      </c>
      <c r="D41" s="150" t="s">
        <v>31</v>
      </c>
      <c r="E41" s="150"/>
      <c r="F41" s="150"/>
      <c r="G41" s="48" t="s">
        <v>32</v>
      </c>
      <c r="H41" s="49" t="s">
        <v>26</v>
      </c>
      <c r="I41" s="13"/>
      <c r="M41" s="54"/>
    </row>
    <row r="42" spans="1:25" ht="13.95" customHeight="1" x14ac:dyDescent="0.3">
      <c r="A42" s="12"/>
      <c r="B42" s="12"/>
      <c r="C42" s="33" t="s">
        <v>8</v>
      </c>
      <c r="D42" s="176" t="s">
        <v>33</v>
      </c>
      <c r="E42" s="176"/>
      <c r="F42" s="176"/>
      <c r="G42" s="63">
        <v>8.3299999999999999E-2</v>
      </c>
      <c r="H42" s="90">
        <f>H37*G42</f>
        <v>0</v>
      </c>
      <c r="I42" s="13"/>
      <c r="K42" s="16"/>
    </row>
    <row r="43" spans="1:25" ht="13.95" customHeight="1" x14ac:dyDescent="0.3">
      <c r="A43" s="12"/>
      <c r="B43" s="12"/>
      <c r="C43" s="33" t="s">
        <v>10</v>
      </c>
      <c r="D43" s="176" t="s">
        <v>34</v>
      </c>
      <c r="E43" s="176"/>
      <c r="F43" s="176"/>
      <c r="G43" s="63">
        <v>0.121</v>
      </c>
      <c r="H43" s="91">
        <f>H37*G43</f>
        <v>0</v>
      </c>
      <c r="I43" s="13"/>
      <c r="K43" s="53"/>
      <c r="N43" s="54"/>
    </row>
    <row r="44" spans="1:25" ht="13.95" customHeight="1" x14ac:dyDescent="0.3">
      <c r="A44" s="12"/>
      <c r="B44" s="12"/>
      <c r="C44" s="149" t="s">
        <v>27</v>
      </c>
      <c r="D44" s="149"/>
      <c r="E44" s="149"/>
      <c r="F44" s="149"/>
      <c r="G44" s="35">
        <f>SUM(G42:G43)</f>
        <v>0.20429999999999998</v>
      </c>
      <c r="H44" s="92">
        <f>SUM(H42:H43)</f>
        <v>0</v>
      </c>
      <c r="I44" s="13"/>
      <c r="K44" s="17"/>
    </row>
    <row r="45" spans="1:25" x14ac:dyDescent="0.3">
      <c r="A45" s="12"/>
      <c r="B45" s="12"/>
      <c r="C45" s="14"/>
      <c r="D45" s="14"/>
      <c r="E45" s="14"/>
      <c r="F45" s="14"/>
      <c r="G45" s="14"/>
      <c r="H45" s="15"/>
      <c r="I45" s="13"/>
    </row>
    <row r="46" spans="1:25" ht="24" customHeight="1" x14ac:dyDescent="0.3">
      <c r="A46" s="12"/>
      <c r="B46" s="12"/>
      <c r="C46" s="150" t="s">
        <v>36</v>
      </c>
      <c r="D46" s="150"/>
      <c r="E46" s="150"/>
      <c r="F46" s="150"/>
      <c r="G46" s="150"/>
      <c r="H46" s="150"/>
      <c r="I46" s="13"/>
      <c r="Q46" s="24"/>
    </row>
    <row r="47" spans="1:25" ht="13.95" customHeight="1" x14ac:dyDescent="0.3">
      <c r="A47" s="12"/>
      <c r="B47" s="12"/>
      <c r="C47" s="48" t="s">
        <v>37</v>
      </c>
      <c r="D47" s="150" t="s">
        <v>38</v>
      </c>
      <c r="E47" s="150"/>
      <c r="F47" s="150"/>
      <c r="G47" s="50" t="s">
        <v>32</v>
      </c>
      <c r="H47" s="49" t="s">
        <v>26</v>
      </c>
      <c r="I47" s="13"/>
    </row>
    <row r="48" spans="1:25" x14ac:dyDescent="0.3">
      <c r="A48" s="12"/>
      <c r="B48" s="12"/>
      <c r="C48" s="33" t="s">
        <v>8</v>
      </c>
      <c r="D48" s="191" t="s">
        <v>39</v>
      </c>
      <c r="E48" s="191"/>
      <c r="F48" s="191"/>
      <c r="G48" s="36">
        <v>0.2</v>
      </c>
      <c r="H48" s="89">
        <f>ROUND(G48*($H$37+$H$44),2)</f>
        <v>0</v>
      </c>
      <c r="I48" s="13"/>
    </row>
    <row r="49" spans="1:28" ht="15" customHeight="1" x14ac:dyDescent="0.3">
      <c r="A49" s="12"/>
      <c r="B49" s="12"/>
      <c r="C49" s="33" t="s">
        <v>10</v>
      </c>
      <c r="D49" s="190" t="s">
        <v>40</v>
      </c>
      <c r="E49" s="190"/>
      <c r="F49" s="190"/>
      <c r="G49" s="56"/>
      <c r="H49" s="89">
        <f t="shared" ref="H49:H54" si="0">ROUND(G49*($H$37+$H$44),2)</f>
        <v>0</v>
      </c>
      <c r="I49" s="13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57"/>
    </row>
    <row r="50" spans="1:28" x14ac:dyDescent="0.3">
      <c r="A50" s="12"/>
      <c r="B50" s="12"/>
      <c r="C50" s="33" t="s">
        <v>12</v>
      </c>
      <c r="D50" s="190" t="s">
        <v>41</v>
      </c>
      <c r="E50" s="190"/>
      <c r="F50" s="190"/>
      <c r="G50" s="56"/>
      <c r="H50" s="89">
        <f t="shared" si="0"/>
        <v>0</v>
      </c>
      <c r="I50" s="13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57"/>
    </row>
    <row r="51" spans="1:28" x14ac:dyDescent="0.3">
      <c r="A51" s="12"/>
      <c r="B51" s="12"/>
      <c r="C51" s="33" t="s">
        <v>14</v>
      </c>
      <c r="D51" s="190" t="s">
        <v>42</v>
      </c>
      <c r="E51" s="190"/>
      <c r="F51" s="190"/>
      <c r="G51" s="56"/>
      <c r="H51" s="89">
        <f t="shared" si="0"/>
        <v>0</v>
      </c>
      <c r="I51" s="13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57"/>
    </row>
    <row r="52" spans="1:28" x14ac:dyDescent="0.3">
      <c r="A52" s="12"/>
      <c r="B52" s="12"/>
      <c r="C52" s="33" t="s">
        <v>43</v>
      </c>
      <c r="D52" s="190" t="s">
        <v>44</v>
      </c>
      <c r="E52" s="190"/>
      <c r="F52" s="190"/>
      <c r="G52" s="56"/>
      <c r="H52" s="89">
        <f t="shared" si="0"/>
        <v>0</v>
      </c>
      <c r="I52" s="13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57"/>
    </row>
    <row r="53" spans="1:28" x14ac:dyDescent="0.3">
      <c r="A53" s="12"/>
      <c r="B53" s="12"/>
      <c r="C53" s="33" t="s">
        <v>45</v>
      </c>
      <c r="D53" s="190" t="s">
        <v>46</v>
      </c>
      <c r="E53" s="190"/>
      <c r="F53" s="190"/>
      <c r="G53" s="58">
        <v>0.08</v>
      </c>
      <c r="H53" s="89">
        <f t="shared" si="0"/>
        <v>0</v>
      </c>
      <c r="I53" s="13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</row>
    <row r="54" spans="1:28" x14ac:dyDescent="0.3">
      <c r="A54" s="12"/>
      <c r="B54" s="12"/>
      <c r="C54" s="33" t="s">
        <v>47</v>
      </c>
      <c r="D54" s="232" t="s">
        <v>49</v>
      </c>
      <c r="E54" s="232"/>
      <c r="F54" s="232"/>
      <c r="G54" s="56"/>
      <c r="H54" s="89">
        <f t="shared" si="0"/>
        <v>0</v>
      </c>
      <c r="I54" s="13"/>
    </row>
    <row r="55" spans="1:28" x14ac:dyDescent="0.3">
      <c r="A55" s="12"/>
      <c r="B55" s="12"/>
      <c r="C55" s="175" t="s">
        <v>48</v>
      </c>
      <c r="D55" s="186" t="s">
        <v>113</v>
      </c>
      <c r="E55" s="25" t="s">
        <v>111</v>
      </c>
      <c r="F55" s="25" t="s">
        <v>112</v>
      </c>
      <c r="G55" s="187">
        <f>(E56*F56)</f>
        <v>0</v>
      </c>
      <c r="H55" s="178">
        <f>ROUND(G55*($H$37+$H$44),2)</f>
        <v>0</v>
      </c>
      <c r="I55" s="13"/>
    </row>
    <row r="56" spans="1:28" ht="46.5" customHeight="1" x14ac:dyDescent="0.3">
      <c r="A56" s="12"/>
      <c r="B56" s="12"/>
      <c r="C56" s="175"/>
      <c r="D56" s="186"/>
      <c r="E56" s="27"/>
      <c r="F56" s="44"/>
      <c r="G56" s="187"/>
      <c r="H56" s="178"/>
      <c r="I56" s="13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</row>
    <row r="57" spans="1:28" ht="13.95" customHeight="1" x14ac:dyDescent="0.3">
      <c r="A57" s="12"/>
      <c r="B57" s="12"/>
      <c r="C57" s="149" t="s">
        <v>27</v>
      </c>
      <c r="D57" s="149"/>
      <c r="E57" s="149"/>
      <c r="F57" s="149"/>
      <c r="G57" s="37">
        <f>SUM(G48:G56)</f>
        <v>0.28000000000000003</v>
      </c>
      <c r="H57" s="83">
        <f>SUM(H48:H56)</f>
        <v>0</v>
      </c>
      <c r="I57" s="13"/>
    </row>
    <row r="58" spans="1:28" ht="6.9" customHeight="1" x14ac:dyDescent="0.3">
      <c r="A58" s="12"/>
      <c r="B58" s="12"/>
      <c r="C58" s="14"/>
      <c r="D58" s="14"/>
      <c r="E58" s="14"/>
      <c r="F58" s="14"/>
      <c r="G58" s="14"/>
      <c r="H58" s="15"/>
      <c r="I58" s="13"/>
    </row>
    <row r="59" spans="1:28" x14ac:dyDescent="0.3">
      <c r="A59" s="12"/>
      <c r="B59" s="12"/>
      <c r="C59" s="156" t="s">
        <v>50</v>
      </c>
      <c r="D59" s="156"/>
      <c r="E59" s="156"/>
      <c r="F59" s="156"/>
      <c r="G59" s="156"/>
      <c r="H59" s="156"/>
      <c r="I59" s="13"/>
    </row>
    <row r="60" spans="1:28" ht="13.95" customHeight="1" x14ac:dyDescent="0.3">
      <c r="A60" s="12"/>
      <c r="B60" s="12"/>
      <c r="C60" s="48" t="s">
        <v>51</v>
      </c>
      <c r="D60" s="150" t="s">
        <v>52</v>
      </c>
      <c r="E60" s="150"/>
      <c r="F60" s="150"/>
      <c r="G60" s="150"/>
      <c r="H60" s="49" t="s">
        <v>26</v>
      </c>
      <c r="I60" s="13"/>
    </row>
    <row r="61" spans="1:28" ht="41.4" x14ac:dyDescent="0.3">
      <c r="A61" s="12"/>
      <c r="B61" s="12"/>
      <c r="C61" s="175" t="s">
        <v>8</v>
      </c>
      <c r="D61" s="176" t="s">
        <v>53</v>
      </c>
      <c r="E61" s="26" t="s">
        <v>115</v>
      </c>
      <c r="F61" s="26" t="s">
        <v>141</v>
      </c>
      <c r="G61" s="26" t="s">
        <v>120</v>
      </c>
      <c r="H61" s="185">
        <f>E62*F62-(H34*G62)</f>
        <v>135.20000000000002</v>
      </c>
      <c r="I61" s="13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</row>
    <row r="62" spans="1:28" x14ac:dyDescent="0.3">
      <c r="A62" s="12"/>
      <c r="B62" s="12"/>
      <c r="C62" s="175"/>
      <c r="D62" s="176"/>
      <c r="E62" s="111">
        <v>5.2</v>
      </c>
      <c r="F62" s="59">
        <v>26</v>
      </c>
      <c r="G62" s="112">
        <v>0.06</v>
      </c>
      <c r="H62" s="185"/>
      <c r="I62" s="13"/>
      <c r="K62" s="47"/>
      <c r="L62" s="47"/>
      <c r="M62" s="47"/>
      <c r="N62" s="47"/>
      <c r="O62" s="47"/>
      <c r="P62" s="47"/>
      <c r="Q62" s="47"/>
      <c r="R62" s="47"/>
      <c r="S62" s="47"/>
      <c r="T62" s="47"/>
    </row>
    <row r="63" spans="1:28" ht="41.4" x14ac:dyDescent="0.3">
      <c r="A63" s="12"/>
      <c r="B63" s="12"/>
      <c r="C63" s="175" t="s">
        <v>10</v>
      </c>
      <c r="D63" s="176" t="s">
        <v>54</v>
      </c>
      <c r="E63" s="26" t="s">
        <v>116</v>
      </c>
      <c r="F63" s="26" t="s">
        <v>114</v>
      </c>
      <c r="G63" s="26" t="s">
        <v>120</v>
      </c>
      <c r="H63" s="185">
        <f>E64*F64-(E64*G64*F64)</f>
        <v>234.31199999999998</v>
      </c>
      <c r="I63" s="13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</row>
    <row r="64" spans="1:28" ht="13.95" customHeight="1" x14ac:dyDescent="0.3">
      <c r="A64" s="12"/>
      <c r="B64" s="12"/>
      <c r="C64" s="175"/>
      <c r="D64" s="176"/>
      <c r="E64" s="111">
        <v>22.53</v>
      </c>
      <c r="F64" s="59">
        <v>13</v>
      </c>
      <c r="G64" s="113">
        <v>0.2</v>
      </c>
      <c r="H64" s="185"/>
      <c r="I64" s="13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</row>
    <row r="65" spans="1:24" ht="13.95" customHeight="1" x14ac:dyDescent="0.3">
      <c r="A65" s="12"/>
      <c r="B65" s="12"/>
      <c r="C65" s="33" t="s">
        <v>12</v>
      </c>
      <c r="D65" s="176" t="s">
        <v>55</v>
      </c>
      <c r="E65" s="176"/>
      <c r="F65" s="176"/>
      <c r="G65" s="176"/>
      <c r="H65" s="94">
        <v>192.4</v>
      </c>
      <c r="I65" s="13"/>
    </row>
    <row r="66" spans="1:24" ht="13.95" customHeight="1" x14ac:dyDescent="0.3">
      <c r="A66" s="12"/>
      <c r="B66" s="12"/>
      <c r="C66" s="33" t="s">
        <v>14</v>
      </c>
      <c r="D66" s="204" t="s">
        <v>56</v>
      </c>
      <c r="E66" s="204"/>
      <c r="F66" s="204"/>
      <c r="G66" s="204"/>
      <c r="H66" s="94">
        <v>35</v>
      </c>
      <c r="I66" s="13"/>
    </row>
    <row r="67" spans="1:24" ht="13.95" customHeight="1" x14ac:dyDescent="0.3">
      <c r="A67" s="12"/>
      <c r="B67" s="12"/>
      <c r="C67" s="33" t="s">
        <v>43</v>
      </c>
      <c r="D67" s="242" t="s">
        <v>176</v>
      </c>
      <c r="E67" s="243"/>
      <c r="F67" s="243"/>
      <c r="G67" s="244"/>
      <c r="H67" s="95" t="s">
        <v>123</v>
      </c>
      <c r="I67" s="13"/>
    </row>
    <row r="68" spans="1:24" ht="13.95" customHeight="1" x14ac:dyDescent="0.3">
      <c r="A68" s="12"/>
      <c r="B68" s="12"/>
      <c r="C68" s="182" t="s">
        <v>27</v>
      </c>
      <c r="D68" s="183"/>
      <c r="E68" s="183"/>
      <c r="F68" s="183"/>
      <c r="G68" s="184"/>
      <c r="H68" s="96">
        <f>SUM(H61:H67)</f>
        <v>596.91200000000003</v>
      </c>
      <c r="I68" s="13"/>
    </row>
    <row r="69" spans="1:24" x14ac:dyDescent="0.3">
      <c r="A69" s="12"/>
      <c r="B69" s="12"/>
      <c r="C69" s="14"/>
      <c r="D69" s="14"/>
      <c r="E69" s="14"/>
      <c r="F69" s="14"/>
      <c r="G69" s="14"/>
      <c r="H69" s="15"/>
      <c r="I69" s="13"/>
    </row>
    <row r="70" spans="1:24" x14ac:dyDescent="0.3">
      <c r="A70" s="12"/>
      <c r="B70" s="12"/>
      <c r="C70" s="156" t="s">
        <v>57</v>
      </c>
      <c r="D70" s="156"/>
      <c r="E70" s="156"/>
      <c r="F70" s="156"/>
      <c r="G70" s="156"/>
      <c r="H70" s="156"/>
      <c r="I70" s="13"/>
    </row>
    <row r="71" spans="1:24" x14ac:dyDescent="0.3">
      <c r="A71" s="12"/>
      <c r="B71" s="12"/>
      <c r="C71" s="51">
        <v>2</v>
      </c>
      <c r="D71" s="156" t="s">
        <v>58</v>
      </c>
      <c r="E71" s="156"/>
      <c r="F71" s="156"/>
      <c r="G71" s="156"/>
      <c r="H71" s="51" t="s">
        <v>26</v>
      </c>
      <c r="I71" s="13"/>
    </row>
    <row r="72" spans="1:24" ht="13.95" customHeight="1" x14ac:dyDescent="0.3">
      <c r="A72" s="12"/>
      <c r="B72" s="12"/>
      <c r="C72" s="33" t="s">
        <v>30</v>
      </c>
      <c r="D72" s="204" t="s">
        <v>31</v>
      </c>
      <c r="E72" s="204"/>
      <c r="F72" s="204"/>
      <c r="G72" s="204"/>
      <c r="H72" s="89">
        <f>H44</f>
        <v>0</v>
      </c>
      <c r="I72" s="13"/>
    </row>
    <row r="73" spans="1:24" ht="13.95" customHeight="1" x14ac:dyDescent="0.3">
      <c r="A73" s="12"/>
      <c r="B73" s="12"/>
      <c r="C73" s="33" t="s">
        <v>37</v>
      </c>
      <c r="D73" s="204" t="s">
        <v>59</v>
      </c>
      <c r="E73" s="204"/>
      <c r="F73" s="204"/>
      <c r="G73" s="204"/>
      <c r="H73" s="89">
        <f>H57</f>
        <v>0</v>
      </c>
      <c r="I73" s="13"/>
    </row>
    <row r="74" spans="1:24" ht="13.95" customHeight="1" x14ac:dyDescent="0.3">
      <c r="A74" s="12"/>
      <c r="B74" s="12"/>
      <c r="C74" s="33" t="s">
        <v>51</v>
      </c>
      <c r="D74" s="204" t="s">
        <v>52</v>
      </c>
      <c r="E74" s="204"/>
      <c r="F74" s="204"/>
      <c r="G74" s="204"/>
      <c r="H74" s="89">
        <f>H68</f>
        <v>596.91200000000003</v>
      </c>
      <c r="I74" s="13"/>
      <c r="M74" s="28"/>
    </row>
    <row r="75" spans="1:24" ht="13.95" customHeight="1" x14ac:dyDescent="0.3">
      <c r="A75" s="12"/>
      <c r="B75" s="12"/>
      <c r="C75" s="149" t="s">
        <v>27</v>
      </c>
      <c r="D75" s="149"/>
      <c r="E75" s="149"/>
      <c r="F75" s="149"/>
      <c r="G75" s="149"/>
      <c r="H75" s="83">
        <f>SUM(H72:H74)</f>
        <v>596.91200000000003</v>
      </c>
      <c r="I75" s="13"/>
    </row>
    <row r="76" spans="1:24" x14ac:dyDescent="0.3">
      <c r="A76" s="12"/>
      <c r="B76" s="12"/>
      <c r="C76" s="14"/>
      <c r="D76" s="14"/>
      <c r="E76" s="14"/>
      <c r="F76" s="14"/>
      <c r="G76" s="14"/>
      <c r="H76" s="15"/>
      <c r="I76" s="13"/>
    </row>
    <row r="77" spans="1:24" x14ac:dyDescent="0.3">
      <c r="A77" s="12"/>
      <c r="B77" s="12"/>
      <c r="C77" s="156" t="s">
        <v>60</v>
      </c>
      <c r="D77" s="156"/>
      <c r="E77" s="156"/>
      <c r="F77" s="156"/>
      <c r="G77" s="156"/>
      <c r="H77" s="156"/>
      <c r="I77" s="13"/>
    </row>
    <row r="78" spans="1:24" ht="27.45" customHeight="1" x14ac:dyDescent="0.3">
      <c r="A78" s="12"/>
      <c r="B78" s="12"/>
      <c r="C78" s="205" t="s">
        <v>170</v>
      </c>
      <c r="D78" s="205"/>
      <c r="E78" s="205"/>
      <c r="F78" s="205"/>
      <c r="G78" s="206">
        <f>H37+H44</f>
        <v>0</v>
      </c>
      <c r="H78" s="206"/>
      <c r="I78" s="13"/>
      <c r="K78" s="53"/>
      <c r="M78" s="53"/>
    </row>
    <row r="79" spans="1:24" ht="13.95" customHeight="1" x14ac:dyDescent="0.3">
      <c r="A79" s="12"/>
      <c r="B79" s="12"/>
      <c r="C79" s="48">
        <v>3</v>
      </c>
      <c r="D79" s="150" t="s">
        <v>61</v>
      </c>
      <c r="E79" s="150"/>
      <c r="F79" s="150"/>
      <c r="G79" s="50" t="s">
        <v>32</v>
      </c>
      <c r="H79" s="49" t="s">
        <v>26</v>
      </c>
      <c r="I79" s="13"/>
    </row>
    <row r="80" spans="1:24" ht="16.5" customHeight="1" x14ac:dyDescent="0.3">
      <c r="A80" s="12"/>
      <c r="B80" s="12"/>
      <c r="C80" s="175" t="s">
        <v>8</v>
      </c>
      <c r="D80" s="159" t="s">
        <v>62</v>
      </c>
      <c r="E80" s="38" t="s">
        <v>63</v>
      </c>
      <c r="F80" s="38">
        <v>30</v>
      </c>
      <c r="G80" s="177">
        <f>(119.44%*F80/30)*F81*1/12</f>
        <v>0</v>
      </c>
      <c r="H80" s="178">
        <f>$G$78*G80</f>
        <v>0</v>
      </c>
      <c r="I80" s="13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1:24" ht="60" customHeight="1" x14ac:dyDescent="0.3">
      <c r="A81" s="12"/>
      <c r="B81" s="12"/>
      <c r="C81" s="175"/>
      <c r="D81" s="159"/>
      <c r="E81" s="38" t="s">
        <v>119</v>
      </c>
      <c r="F81" s="39"/>
      <c r="G81" s="177"/>
      <c r="H81" s="178">
        <f>$G$78*G81</f>
        <v>0</v>
      </c>
      <c r="I81" s="13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</row>
    <row r="82" spans="1:24" ht="13.95" customHeight="1" x14ac:dyDescent="0.3">
      <c r="A82" s="12"/>
      <c r="B82" s="12"/>
      <c r="C82" s="33" t="s">
        <v>10</v>
      </c>
      <c r="D82" s="175" t="s">
        <v>64</v>
      </c>
      <c r="E82" s="175"/>
      <c r="F82" s="175"/>
      <c r="G82" s="60">
        <f>G80*G53</f>
        <v>0</v>
      </c>
      <c r="H82" s="93">
        <f>$G$78*G82</f>
        <v>0</v>
      </c>
      <c r="I82" s="13"/>
    </row>
    <row r="83" spans="1:24" ht="13.95" customHeight="1" x14ac:dyDescent="0.3">
      <c r="A83" s="12"/>
      <c r="B83" s="12"/>
      <c r="C83" s="175" t="s">
        <v>12</v>
      </c>
      <c r="D83" s="233" t="s">
        <v>65</v>
      </c>
      <c r="E83" s="159" t="s">
        <v>63</v>
      </c>
      <c r="F83" s="233">
        <v>7</v>
      </c>
      <c r="G83" s="234">
        <f>F83/30/12</f>
        <v>1.9444444444444445E-2</v>
      </c>
      <c r="H83" s="178">
        <f>$G$78*G83</f>
        <v>0</v>
      </c>
      <c r="I83" s="13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</row>
    <row r="84" spans="1:24" ht="50.25" customHeight="1" x14ac:dyDescent="0.3">
      <c r="A84" s="12"/>
      <c r="B84" s="12"/>
      <c r="C84" s="175"/>
      <c r="D84" s="233"/>
      <c r="E84" s="159"/>
      <c r="F84" s="233"/>
      <c r="G84" s="234"/>
      <c r="H84" s="178"/>
      <c r="I84" s="13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</row>
    <row r="85" spans="1:24" ht="24" customHeight="1" x14ac:dyDescent="0.3">
      <c r="A85" s="12"/>
      <c r="B85" s="12"/>
      <c r="C85" s="33" t="s">
        <v>14</v>
      </c>
      <c r="D85" s="175" t="s">
        <v>66</v>
      </c>
      <c r="E85" s="175"/>
      <c r="F85" s="175"/>
      <c r="G85" s="60">
        <f>G83*G57</f>
        <v>5.4444444444444453E-3</v>
      </c>
      <c r="H85" s="93">
        <f>$G$78*G85</f>
        <v>0</v>
      </c>
      <c r="I85" s="13"/>
      <c r="M85" s="53"/>
      <c r="Q85" s="53"/>
    </row>
    <row r="86" spans="1:24" ht="27" customHeight="1" x14ac:dyDescent="0.3">
      <c r="A86" s="12"/>
      <c r="B86" s="12"/>
      <c r="C86" s="33" t="s">
        <v>43</v>
      </c>
      <c r="D86" s="175" t="s">
        <v>67</v>
      </c>
      <c r="E86" s="175"/>
      <c r="F86" s="175"/>
      <c r="G86" s="60">
        <v>0.04</v>
      </c>
      <c r="H86" s="93">
        <f>H37*G86</f>
        <v>0</v>
      </c>
      <c r="I86" s="13"/>
      <c r="K86" s="53"/>
      <c r="M86" s="53"/>
      <c r="Q86" s="53"/>
    </row>
    <row r="87" spans="1:24" ht="13.95" customHeight="1" x14ac:dyDescent="0.3">
      <c r="A87" s="12"/>
      <c r="B87" s="12"/>
      <c r="C87" s="149" t="s">
        <v>27</v>
      </c>
      <c r="D87" s="149"/>
      <c r="E87" s="149"/>
      <c r="F87" s="149"/>
      <c r="G87" s="149"/>
      <c r="H87" s="83">
        <f>SUM(H80:H86)</f>
        <v>0</v>
      </c>
      <c r="I87" s="13"/>
      <c r="K87" s="53"/>
      <c r="M87" s="53"/>
      <c r="Q87" s="53"/>
    </row>
    <row r="88" spans="1:24" x14ac:dyDescent="0.3">
      <c r="A88" s="12"/>
      <c r="B88" s="12"/>
      <c r="C88" s="14"/>
      <c r="D88" s="14"/>
      <c r="E88" s="14"/>
      <c r="F88" s="14"/>
      <c r="G88" s="14"/>
      <c r="H88" s="15"/>
      <c r="I88" s="13"/>
      <c r="M88" s="54"/>
      <c r="Q88" s="54"/>
    </row>
    <row r="89" spans="1:24" x14ac:dyDescent="0.3">
      <c r="A89" s="12"/>
      <c r="B89" s="12"/>
      <c r="C89" s="156" t="s">
        <v>68</v>
      </c>
      <c r="D89" s="156"/>
      <c r="E89" s="156"/>
      <c r="F89" s="156"/>
      <c r="G89" s="156"/>
      <c r="H89" s="156"/>
      <c r="I89" s="13"/>
      <c r="K89" s="54"/>
      <c r="M89" s="53"/>
      <c r="Q89" s="17"/>
    </row>
    <row r="90" spans="1:24" ht="28.2" customHeight="1" x14ac:dyDescent="0.3">
      <c r="A90" s="12"/>
      <c r="B90" s="12"/>
      <c r="C90" s="205" t="s">
        <v>171</v>
      </c>
      <c r="D90" s="205"/>
      <c r="E90" s="205"/>
      <c r="F90" s="205"/>
      <c r="G90" s="206">
        <f>H37</f>
        <v>0</v>
      </c>
      <c r="H90" s="206"/>
      <c r="I90" s="13"/>
      <c r="M90" s="54"/>
      <c r="Q90" s="54"/>
      <c r="S90" s="24"/>
    </row>
    <row r="91" spans="1:24" x14ac:dyDescent="0.3">
      <c r="A91" s="12"/>
      <c r="B91" s="12"/>
      <c r="C91" s="156" t="s">
        <v>69</v>
      </c>
      <c r="D91" s="156"/>
      <c r="E91" s="156"/>
      <c r="F91" s="156"/>
      <c r="G91" s="156"/>
      <c r="H91" s="156"/>
      <c r="I91" s="13"/>
    </row>
    <row r="92" spans="1:24" x14ac:dyDescent="0.3">
      <c r="A92" s="12"/>
      <c r="B92" s="12"/>
      <c r="C92" s="48" t="s">
        <v>70</v>
      </c>
      <c r="D92" s="156" t="s">
        <v>71</v>
      </c>
      <c r="E92" s="156"/>
      <c r="F92" s="156"/>
      <c r="G92" s="156"/>
      <c r="H92" s="52" t="s">
        <v>26</v>
      </c>
      <c r="I92" s="13"/>
    </row>
    <row r="93" spans="1:24" ht="64.5" customHeight="1" x14ac:dyDescent="0.3">
      <c r="A93" s="12"/>
      <c r="B93" s="12"/>
      <c r="C93" s="33" t="s">
        <v>8</v>
      </c>
      <c r="D93" s="176" t="s">
        <v>72</v>
      </c>
      <c r="E93" s="176"/>
      <c r="F93" s="176"/>
      <c r="G93" s="60">
        <v>6.3E-3</v>
      </c>
      <c r="H93" s="93">
        <f>$G$90*G93</f>
        <v>0</v>
      </c>
      <c r="I93" s="13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</row>
    <row r="94" spans="1:24" ht="13.95" customHeight="1" x14ac:dyDescent="0.3">
      <c r="A94" s="12"/>
      <c r="B94" s="12"/>
      <c r="C94" s="175" t="s">
        <v>10</v>
      </c>
      <c r="D94" s="176" t="s">
        <v>73</v>
      </c>
      <c r="E94" s="159" t="s">
        <v>74</v>
      </c>
      <c r="F94" s="179"/>
      <c r="G94" s="177">
        <f>119.44%*(F94/30/12)</f>
        <v>0</v>
      </c>
      <c r="H94" s="178">
        <f>$G$90*G94</f>
        <v>0</v>
      </c>
      <c r="I94" s="13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</row>
    <row r="95" spans="1:24" ht="29.85" customHeight="1" x14ac:dyDescent="0.3">
      <c r="A95" s="12"/>
      <c r="B95" s="12"/>
      <c r="C95" s="175"/>
      <c r="D95" s="176"/>
      <c r="E95" s="159"/>
      <c r="F95" s="179"/>
      <c r="G95" s="177"/>
      <c r="H95" s="178"/>
      <c r="I95" s="13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</row>
    <row r="96" spans="1:24" ht="42" customHeight="1" x14ac:dyDescent="0.3">
      <c r="A96" s="12"/>
      <c r="B96" s="12"/>
      <c r="C96" s="175" t="s">
        <v>12</v>
      </c>
      <c r="D96" s="176" t="s">
        <v>75</v>
      </c>
      <c r="E96" s="38" t="s">
        <v>76</v>
      </c>
      <c r="F96" s="41">
        <v>5</v>
      </c>
      <c r="G96" s="177">
        <f>(119.44%*(5/30))*(F97)*(1/12)</f>
        <v>0</v>
      </c>
      <c r="H96" s="178">
        <f>$G$90*G96</f>
        <v>0</v>
      </c>
      <c r="I96" s="13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</row>
    <row r="97" spans="1:24" ht="59.25" customHeight="1" x14ac:dyDescent="0.3">
      <c r="A97" s="12"/>
      <c r="B97" s="12"/>
      <c r="C97" s="175"/>
      <c r="D97" s="176"/>
      <c r="E97" s="38" t="s">
        <v>119</v>
      </c>
      <c r="F97" s="39"/>
      <c r="G97" s="177"/>
      <c r="H97" s="178"/>
      <c r="I97" s="13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</row>
    <row r="98" spans="1:24" ht="34.5" customHeight="1" x14ac:dyDescent="0.3">
      <c r="A98" s="12"/>
      <c r="B98" s="12"/>
      <c r="C98" s="175" t="s">
        <v>14</v>
      </c>
      <c r="D98" s="176" t="s">
        <v>77</v>
      </c>
      <c r="E98" s="38" t="s">
        <v>78</v>
      </c>
      <c r="F98" s="41">
        <v>15</v>
      </c>
      <c r="G98" s="177">
        <f>(119.44%*(15/30)*F99)/12</f>
        <v>0</v>
      </c>
      <c r="H98" s="178">
        <f>$G$90*G98</f>
        <v>0</v>
      </c>
      <c r="I98" s="13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</row>
    <row r="99" spans="1:24" ht="59.25" customHeight="1" x14ac:dyDescent="0.3">
      <c r="A99" s="12"/>
      <c r="B99" s="12"/>
      <c r="C99" s="175"/>
      <c r="D99" s="176"/>
      <c r="E99" s="38" t="s">
        <v>119</v>
      </c>
      <c r="F99" s="39"/>
      <c r="G99" s="177"/>
      <c r="H99" s="178"/>
      <c r="I99" s="13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</row>
    <row r="100" spans="1:24" ht="21.75" customHeight="1" x14ac:dyDescent="0.3">
      <c r="A100" s="12"/>
      <c r="B100" s="12"/>
      <c r="C100" s="175" t="s">
        <v>43</v>
      </c>
      <c r="D100" s="176" t="s">
        <v>79</v>
      </c>
      <c r="E100" s="159" t="s">
        <v>74</v>
      </c>
      <c r="F100" s="179"/>
      <c r="G100" s="177">
        <f>(119.44%*(F100/30)/12)</f>
        <v>0</v>
      </c>
      <c r="H100" s="178">
        <f>$G$90*G100</f>
        <v>0</v>
      </c>
      <c r="I100" s="13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</row>
    <row r="101" spans="1:24" ht="54.75" customHeight="1" x14ac:dyDescent="0.3">
      <c r="A101" s="12"/>
      <c r="B101" s="12"/>
      <c r="C101" s="175"/>
      <c r="D101" s="176"/>
      <c r="E101" s="159"/>
      <c r="F101" s="179"/>
      <c r="G101" s="177"/>
      <c r="H101" s="178"/>
      <c r="I101" s="13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</row>
    <row r="102" spans="1:24" ht="43.5" customHeight="1" x14ac:dyDescent="0.3">
      <c r="A102" s="12"/>
      <c r="B102" s="12"/>
      <c r="C102" s="175" t="s">
        <v>45</v>
      </c>
      <c r="D102" s="176" t="s">
        <v>80</v>
      </c>
      <c r="E102" s="38" t="s">
        <v>142</v>
      </c>
      <c r="F102" s="38">
        <v>4</v>
      </c>
      <c r="G102" s="177">
        <f>F103*(F102/12)/12</f>
        <v>0</v>
      </c>
      <c r="H102" s="178">
        <f>$G$90*G102</f>
        <v>0</v>
      </c>
      <c r="I102" s="13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</row>
    <row r="103" spans="1:24" ht="51.75" customHeight="1" x14ac:dyDescent="0.3">
      <c r="A103" s="12"/>
      <c r="B103" s="12"/>
      <c r="C103" s="175"/>
      <c r="D103" s="176"/>
      <c r="E103" s="38" t="s">
        <v>119</v>
      </c>
      <c r="F103" s="39"/>
      <c r="G103" s="177"/>
      <c r="H103" s="178"/>
      <c r="I103" s="13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</row>
    <row r="104" spans="1:24" ht="19.5" customHeight="1" x14ac:dyDescent="0.3">
      <c r="A104" s="12"/>
      <c r="B104" s="12"/>
      <c r="C104" s="171" t="s">
        <v>35</v>
      </c>
      <c r="D104" s="172"/>
      <c r="E104" s="172"/>
      <c r="F104" s="173"/>
      <c r="G104" s="35">
        <f>SUM(G93:G103)</f>
        <v>6.3E-3</v>
      </c>
      <c r="H104" s="97">
        <f>SUM(H93:H102)</f>
        <v>0</v>
      </c>
      <c r="I104" s="13"/>
    </row>
    <row r="105" spans="1:24" ht="33" customHeight="1" x14ac:dyDescent="0.3">
      <c r="A105" s="12"/>
      <c r="B105" s="12"/>
      <c r="C105" s="61" t="s">
        <v>47</v>
      </c>
      <c r="D105" s="163" t="s">
        <v>124</v>
      </c>
      <c r="E105" s="164"/>
      <c r="F105" s="165"/>
      <c r="G105" s="62">
        <f>G57*G104</f>
        <v>1.7640000000000002E-3</v>
      </c>
      <c r="H105" s="98">
        <f>G90*G105</f>
        <v>0</v>
      </c>
      <c r="I105" s="13"/>
    </row>
    <row r="106" spans="1:24" ht="69.75" customHeight="1" x14ac:dyDescent="0.3">
      <c r="A106" s="12"/>
      <c r="B106" s="12"/>
      <c r="C106" s="61" t="s">
        <v>48</v>
      </c>
      <c r="D106" s="166" t="s">
        <v>125</v>
      </c>
      <c r="E106" s="166"/>
      <c r="F106" s="167" t="s">
        <v>126</v>
      </c>
      <c r="G106" s="169"/>
      <c r="H106" s="98">
        <f>(((H68-H63-H61)/30)*G106)/12</f>
        <v>0</v>
      </c>
      <c r="I106" s="13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</row>
    <row r="107" spans="1:24" ht="35.25" customHeight="1" x14ac:dyDescent="0.3">
      <c r="A107" s="12"/>
      <c r="B107" s="12"/>
      <c r="C107" s="55" t="s">
        <v>127</v>
      </c>
      <c r="D107" s="166" t="s">
        <v>128</v>
      </c>
      <c r="E107" s="166"/>
      <c r="F107" s="168"/>
      <c r="G107" s="170"/>
      <c r="H107" s="99">
        <f>((H87/30)*G106)/12</f>
        <v>0</v>
      </c>
      <c r="I107" s="13"/>
    </row>
    <row r="108" spans="1:24" ht="16.5" customHeight="1" x14ac:dyDescent="0.3">
      <c r="A108" s="12"/>
      <c r="B108" s="12"/>
      <c r="C108" s="55" t="s">
        <v>129</v>
      </c>
      <c r="D108" s="163" t="s">
        <v>130</v>
      </c>
      <c r="E108" s="164"/>
      <c r="F108" s="164"/>
      <c r="G108" s="165"/>
      <c r="H108" s="100">
        <f>Uniformes!G16/12</f>
        <v>0</v>
      </c>
      <c r="I108" s="13"/>
    </row>
    <row r="109" spans="1:24" ht="18" customHeight="1" x14ac:dyDescent="0.3">
      <c r="A109" s="12"/>
      <c r="B109" s="12"/>
      <c r="C109" s="149" t="s">
        <v>27</v>
      </c>
      <c r="D109" s="149"/>
      <c r="E109" s="149"/>
      <c r="F109" s="149"/>
      <c r="G109" s="149"/>
      <c r="H109" s="83">
        <f>SUM(H104:H108)</f>
        <v>0</v>
      </c>
      <c r="I109" s="13"/>
    </row>
    <row r="110" spans="1:24" ht="6.9" customHeight="1" x14ac:dyDescent="0.3">
      <c r="A110" s="12"/>
      <c r="B110" s="12"/>
      <c r="D110"/>
      <c r="E110"/>
      <c r="F110"/>
      <c r="G110"/>
      <c r="I110" s="13"/>
    </row>
    <row r="111" spans="1:24" x14ac:dyDescent="0.3">
      <c r="A111" s="12"/>
      <c r="B111" s="12"/>
      <c r="C111" s="156" t="s">
        <v>81</v>
      </c>
      <c r="D111" s="156"/>
      <c r="E111" s="156"/>
      <c r="F111" s="156"/>
      <c r="G111" s="156"/>
      <c r="H111" s="156"/>
      <c r="I111" s="13"/>
    </row>
    <row r="112" spans="1:24" ht="13.95" customHeight="1" x14ac:dyDescent="0.3">
      <c r="A112" s="12"/>
      <c r="B112" s="12"/>
      <c r="C112" s="48">
        <v>4</v>
      </c>
      <c r="D112" s="150" t="s">
        <v>82</v>
      </c>
      <c r="E112" s="150"/>
      <c r="F112" s="150"/>
      <c r="G112" s="150"/>
      <c r="H112" s="49" t="s">
        <v>26</v>
      </c>
      <c r="I112" s="13"/>
    </row>
    <row r="113" spans="1:1024" ht="13.95" customHeight="1" x14ac:dyDescent="0.3">
      <c r="A113" s="12"/>
      <c r="B113" s="12"/>
      <c r="C113" s="33" t="s">
        <v>70</v>
      </c>
      <c r="D113" s="204" t="s">
        <v>71</v>
      </c>
      <c r="E113" s="204"/>
      <c r="F113" s="204"/>
      <c r="G113" s="204"/>
      <c r="H113" s="89">
        <f>H109</f>
        <v>0</v>
      </c>
      <c r="I113" s="13"/>
    </row>
    <row r="114" spans="1:1024" ht="13.95" customHeight="1" x14ac:dyDescent="0.3">
      <c r="A114" s="12"/>
      <c r="B114" s="12"/>
      <c r="C114" s="149" t="s">
        <v>27</v>
      </c>
      <c r="D114" s="149"/>
      <c r="E114" s="149"/>
      <c r="F114" s="149"/>
      <c r="G114" s="149"/>
      <c r="H114" s="83">
        <f>SUM(H113:H113)</f>
        <v>0</v>
      </c>
      <c r="I114" s="13"/>
    </row>
    <row r="115" spans="1:1024" ht="6.9" customHeight="1" x14ac:dyDescent="0.3">
      <c r="A115" s="12"/>
      <c r="B115" s="12"/>
      <c r="C115" s="14"/>
      <c r="D115" s="14"/>
      <c r="E115" s="14"/>
      <c r="F115" s="14"/>
      <c r="G115" s="14"/>
      <c r="H115" s="15"/>
      <c r="I115" s="13"/>
    </row>
    <row r="116" spans="1:1024" s="18" customFormat="1" ht="13.35" customHeight="1" x14ac:dyDescent="0.3">
      <c r="C116" s="156" t="s">
        <v>83</v>
      </c>
      <c r="D116" s="156"/>
      <c r="E116" s="156"/>
      <c r="F116" s="156"/>
      <c r="G116" s="156"/>
      <c r="H116" s="156"/>
      <c r="AMA116"/>
      <c r="AMB116"/>
      <c r="AMC116"/>
      <c r="AMD116"/>
      <c r="AME116"/>
      <c r="AMF116"/>
      <c r="AMG116"/>
      <c r="AMH116"/>
      <c r="AMI116"/>
      <c r="AMJ116"/>
    </row>
    <row r="117" spans="1:1024" ht="13.35" customHeight="1" x14ac:dyDescent="0.3">
      <c r="A117" s="18"/>
      <c r="B117" s="18"/>
      <c r="C117" s="48">
        <v>5</v>
      </c>
      <c r="D117" s="150" t="s">
        <v>84</v>
      </c>
      <c r="E117" s="150"/>
      <c r="F117" s="150"/>
      <c r="G117" s="150"/>
      <c r="H117" s="49" t="s">
        <v>26</v>
      </c>
    </row>
    <row r="118" spans="1:1024" ht="13.35" customHeight="1" x14ac:dyDescent="0.3">
      <c r="A118" s="18"/>
      <c r="B118" s="18"/>
      <c r="C118" s="42" t="s">
        <v>8</v>
      </c>
      <c r="D118" s="155" t="s">
        <v>85</v>
      </c>
      <c r="E118" s="155"/>
      <c r="F118" s="155"/>
      <c r="G118" s="155"/>
      <c r="H118" s="108">
        <f>Uniformes!G16</f>
        <v>0</v>
      </c>
    </row>
    <row r="119" spans="1:1024" ht="13.35" customHeight="1" x14ac:dyDescent="0.3">
      <c r="A119" s="18"/>
      <c r="B119" s="18"/>
      <c r="C119" s="42" t="s">
        <v>10</v>
      </c>
      <c r="D119" s="155" t="s">
        <v>167</v>
      </c>
      <c r="E119" s="155"/>
      <c r="F119" s="155"/>
      <c r="G119" s="155"/>
      <c r="H119" s="108">
        <f>Materiais!E28</f>
        <v>0</v>
      </c>
    </row>
    <row r="120" spans="1:1024" ht="13.35" customHeight="1" x14ac:dyDescent="0.3">
      <c r="A120" s="18"/>
      <c r="B120" s="18"/>
      <c r="C120" s="42" t="s">
        <v>12</v>
      </c>
      <c r="D120" s="155" t="s">
        <v>168</v>
      </c>
      <c r="E120" s="155"/>
      <c r="F120" s="155"/>
      <c r="G120" s="155"/>
      <c r="H120" s="108">
        <f>Equipamentos!F16</f>
        <v>0</v>
      </c>
    </row>
    <row r="121" spans="1:1024" s="12" customFormat="1" ht="13.35" customHeight="1" x14ac:dyDescent="0.3">
      <c r="C121" s="149" t="s">
        <v>86</v>
      </c>
      <c r="D121" s="149"/>
      <c r="E121" s="149"/>
      <c r="F121" s="149"/>
      <c r="G121" s="149"/>
      <c r="H121" s="83">
        <f>SUM(H118:H120)</f>
        <v>0</v>
      </c>
      <c r="AMA121"/>
      <c r="AMB121"/>
      <c r="AMC121"/>
      <c r="AMD121"/>
      <c r="AME121"/>
      <c r="AMF121"/>
      <c r="AMG121"/>
      <c r="AMH121"/>
      <c r="AMI121"/>
      <c r="AMJ121"/>
    </row>
    <row r="122" spans="1:1024" ht="12.75" customHeight="1" x14ac:dyDescent="0.3">
      <c r="A122" s="12"/>
      <c r="B122" s="12"/>
      <c r="C122" s="19"/>
      <c r="D122" s="19"/>
      <c r="E122" s="19"/>
      <c r="F122" s="19"/>
      <c r="G122" s="19"/>
      <c r="H122" s="20"/>
    </row>
    <row r="123" spans="1:1024" ht="12.75" customHeight="1" x14ac:dyDescent="0.3">
      <c r="A123" s="12"/>
      <c r="B123" s="12"/>
      <c r="C123" s="156" t="s">
        <v>87</v>
      </c>
      <c r="D123" s="156"/>
      <c r="E123" s="156"/>
      <c r="F123" s="156" t="s">
        <v>88</v>
      </c>
      <c r="G123" s="156" t="s">
        <v>89</v>
      </c>
      <c r="H123" s="156"/>
    </row>
    <row r="124" spans="1:1024" ht="12.75" customHeight="1" x14ac:dyDescent="0.3">
      <c r="A124" s="12"/>
      <c r="B124" s="12"/>
      <c r="C124" s="48">
        <v>6</v>
      </c>
      <c r="D124" s="150" t="s">
        <v>90</v>
      </c>
      <c r="E124" s="150"/>
      <c r="F124" s="194" t="s">
        <v>32</v>
      </c>
      <c r="G124" s="194"/>
      <c r="H124" s="49" t="s">
        <v>26</v>
      </c>
    </row>
    <row r="125" spans="1:1024" ht="12.75" customHeight="1" x14ac:dyDescent="0.3">
      <c r="A125" s="12"/>
      <c r="B125" s="12"/>
      <c r="C125" s="38" t="s">
        <v>8</v>
      </c>
      <c r="D125" s="151" t="s">
        <v>91</v>
      </c>
      <c r="E125" s="151"/>
      <c r="F125" s="154"/>
      <c r="G125" s="154"/>
      <c r="H125" s="89">
        <f>H141*F125</f>
        <v>0</v>
      </c>
    </row>
    <row r="126" spans="1:1024" ht="12.75" customHeight="1" x14ac:dyDescent="0.3">
      <c r="A126" s="12"/>
      <c r="B126" s="12"/>
      <c r="C126" s="38" t="s">
        <v>10</v>
      </c>
      <c r="D126" s="151" t="s">
        <v>92</v>
      </c>
      <c r="E126" s="151"/>
      <c r="F126" s="154"/>
      <c r="G126" s="154"/>
      <c r="H126" s="89">
        <f>(H141+H125)*F126</f>
        <v>0</v>
      </c>
    </row>
    <row r="127" spans="1:1024" ht="12.75" customHeight="1" x14ac:dyDescent="0.3">
      <c r="A127" s="12"/>
      <c r="B127" s="12"/>
      <c r="C127" s="158" t="s">
        <v>93</v>
      </c>
      <c r="D127" s="158"/>
      <c r="E127" s="158"/>
      <c r="F127" s="158"/>
      <c r="G127" s="158"/>
      <c r="H127" s="34">
        <f>H125+H126+H141</f>
        <v>596.91200000000003</v>
      </c>
    </row>
    <row r="128" spans="1:1024" ht="12.75" customHeight="1" x14ac:dyDescent="0.3">
      <c r="A128" s="12"/>
      <c r="B128" s="12"/>
      <c r="C128" s="159" t="s">
        <v>12</v>
      </c>
      <c r="D128" s="151" t="s">
        <v>94</v>
      </c>
      <c r="E128" s="151"/>
      <c r="F128" s="40" t="s">
        <v>95</v>
      </c>
      <c r="G128" s="160"/>
      <c r="H128" s="160"/>
    </row>
    <row r="129" spans="1:24" ht="42" customHeight="1" x14ac:dyDescent="0.3">
      <c r="A129" s="12"/>
      <c r="B129" s="12"/>
      <c r="C129" s="159"/>
      <c r="D129" s="159" t="s">
        <v>96</v>
      </c>
      <c r="E129" s="159"/>
      <c r="F129" s="161">
        <f>SUM(G129:G131)</f>
        <v>0.05</v>
      </c>
      <c r="G129" s="43"/>
      <c r="H129" s="89">
        <f>((H127/(1-F129))*G129)</f>
        <v>0</v>
      </c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</row>
    <row r="130" spans="1:24" ht="37.5" customHeight="1" x14ac:dyDescent="0.3">
      <c r="A130" s="12"/>
      <c r="B130" s="12"/>
      <c r="C130" s="159"/>
      <c r="D130" s="153" t="s">
        <v>117</v>
      </c>
      <c r="E130" s="153"/>
      <c r="F130" s="161"/>
      <c r="G130" s="43"/>
      <c r="H130" s="89">
        <f>((H127/(1-F129))*G130)</f>
        <v>0</v>
      </c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</row>
    <row r="131" spans="1:24" ht="16.5" customHeight="1" x14ac:dyDescent="0.3">
      <c r="A131" s="12"/>
      <c r="B131" s="12"/>
      <c r="C131" s="159"/>
      <c r="D131" s="153" t="s">
        <v>118</v>
      </c>
      <c r="E131" s="153"/>
      <c r="F131" s="161"/>
      <c r="G131" s="114">
        <v>0.05</v>
      </c>
      <c r="H131" s="89">
        <f>((H127/(1-F129))*G131)</f>
        <v>31.416421052631581</v>
      </c>
    </row>
    <row r="132" spans="1:24" ht="12.75" customHeight="1" x14ac:dyDescent="0.3">
      <c r="A132" s="12"/>
      <c r="B132" s="12"/>
      <c r="C132" s="149" t="s">
        <v>27</v>
      </c>
      <c r="D132" s="149"/>
      <c r="E132" s="149"/>
      <c r="F132" s="149"/>
      <c r="G132" s="149"/>
      <c r="H132" s="101">
        <f>H125+H126+H129+H130+H131</f>
        <v>31.416421052631581</v>
      </c>
    </row>
    <row r="133" spans="1:24" ht="12.75" customHeight="1" x14ac:dyDescent="0.3">
      <c r="A133" s="12"/>
      <c r="B133" s="12"/>
      <c r="D133"/>
      <c r="E133"/>
      <c r="F133"/>
      <c r="G133"/>
    </row>
    <row r="134" spans="1:24" ht="12.75" customHeight="1" x14ac:dyDescent="0.3">
      <c r="A134" s="12"/>
      <c r="B134" s="12"/>
      <c r="C134" s="157" t="s">
        <v>97</v>
      </c>
      <c r="D134" s="157"/>
      <c r="E134" s="157"/>
      <c r="F134" s="157"/>
      <c r="G134" s="157"/>
      <c r="H134" s="157"/>
    </row>
    <row r="135" spans="1:24" ht="12.75" customHeight="1" x14ac:dyDescent="0.3">
      <c r="A135" s="12"/>
      <c r="B135" s="12"/>
      <c r="C135" s="150" t="s">
        <v>98</v>
      </c>
      <c r="D135" s="150"/>
      <c r="E135" s="150"/>
      <c r="F135" s="150"/>
      <c r="G135" s="150"/>
      <c r="H135" s="49" t="s">
        <v>26</v>
      </c>
    </row>
    <row r="136" spans="1:24" ht="12.75" customHeight="1" x14ac:dyDescent="0.3">
      <c r="A136" s="12"/>
      <c r="B136" s="12"/>
      <c r="C136" s="38" t="s">
        <v>8</v>
      </c>
      <c r="D136" s="151" t="s">
        <v>99</v>
      </c>
      <c r="E136" s="151"/>
      <c r="F136" s="151"/>
      <c r="G136" s="151"/>
      <c r="H136" s="89">
        <f>H37</f>
        <v>0</v>
      </c>
    </row>
    <row r="137" spans="1:24" ht="12.75" customHeight="1" x14ac:dyDescent="0.3">
      <c r="A137" s="12"/>
      <c r="B137" s="12"/>
      <c r="C137" s="38" t="s">
        <v>10</v>
      </c>
      <c r="D137" s="151" t="s">
        <v>100</v>
      </c>
      <c r="E137" s="151"/>
      <c r="F137" s="151"/>
      <c r="G137" s="151"/>
      <c r="H137" s="89">
        <f>H75</f>
        <v>596.91200000000003</v>
      </c>
    </row>
    <row r="138" spans="1:24" ht="12.75" customHeight="1" x14ac:dyDescent="0.3">
      <c r="A138" s="12"/>
      <c r="B138" s="12"/>
      <c r="C138" s="38" t="s">
        <v>12</v>
      </c>
      <c r="D138" s="151" t="s">
        <v>101</v>
      </c>
      <c r="E138" s="151"/>
      <c r="F138" s="151"/>
      <c r="G138" s="151"/>
      <c r="H138" s="89">
        <f>H87</f>
        <v>0</v>
      </c>
    </row>
    <row r="139" spans="1:24" ht="12.75" customHeight="1" x14ac:dyDescent="0.3">
      <c r="A139" s="12"/>
      <c r="B139" s="12"/>
      <c r="C139" s="38" t="s">
        <v>14</v>
      </c>
      <c r="D139" s="151" t="s">
        <v>102</v>
      </c>
      <c r="E139" s="151"/>
      <c r="F139" s="151"/>
      <c r="G139" s="151"/>
      <c r="H139" s="89">
        <f>H114</f>
        <v>0</v>
      </c>
    </row>
    <row r="140" spans="1:24" ht="12.75" customHeight="1" x14ac:dyDescent="0.3">
      <c r="A140" s="12"/>
      <c r="B140" s="12"/>
      <c r="C140" s="38" t="s">
        <v>43</v>
      </c>
      <c r="D140" s="151" t="s">
        <v>103</v>
      </c>
      <c r="E140" s="151"/>
      <c r="F140" s="151"/>
      <c r="G140" s="151"/>
      <c r="H140" s="89">
        <f>H121</f>
        <v>0</v>
      </c>
    </row>
    <row r="141" spans="1:24" ht="12.75" customHeight="1" x14ac:dyDescent="0.3">
      <c r="A141" s="12"/>
      <c r="B141" s="12"/>
      <c r="C141" s="149" t="s">
        <v>104</v>
      </c>
      <c r="D141" s="149"/>
      <c r="E141" s="149"/>
      <c r="F141" s="149"/>
      <c r="G141" s="149"/>
      <c r="H141" s="83">
        <f>SUM(H136:H140)</f>
        <v>596.91200000000003</v>
      </c>
    </row>
    <row r="142" spans="1:24" ht="12.75" customHeight="1" x14ac:dyDescent="0.3">
      <c r="A142" s="12"/>
      <c r="B142" s="12"/>
      <c r="C142" s="38" t="s">
        <v>45</v>
      </c>
      <c r="D142" s="151" t="s">
        <v>105</v>
      </c>
      <c r="E142" s="151"/>
      <c r="F142" s="151"/>
      <c r="G142" s="151"/>
      <c r="H142" s="89">
        <f>H132</f>
        <v>31.416421052631581</v>
      </c>
    </row>
    <row r="143" spans="1:24" ht="12.75" customHeight="1" x14ac:dyDescent="0.3">
      <c r="A143" s="12"/>
      <c r="B143" s="12"/>
      <c r="C143" s="149" t="s">
        <v>183</v>
      </c>
      <c r="D143" s="149"/>
      <c r="E143" s="149"/>
      <c r="F143" s="149"/>
      <c r="G143" s="149"/>
      <c r="H143" s="101">
        <f>H141+H142</f>
        <v>628.3284210526316</v>
      </c>
    </row>
    <row r="144" spans="1:24" ht="12.75" customHeight="1" x14ac:dyDescent="0.3">
      <c r="A144" s="12"/>
      <c r="B144" s="12"/>
      <c r="C144" s="149" t="s">
        <v>106</v>
      </c>
      <c r="D144" s="149"/>
      <c r="E144" s="149"/>
      <c r="F144" s="149"/>
      <c r="G144" s="149"/>
      <c r="H144" s="101">
        <f>H143*H23</f>
        <v>1256.6568421052632</v>
      </c>
    </row>
    <row r="145" spans="1:8" ht="12.75" customHeight="1" x14ac:dyDescent="0.3">
      <c r="A145" s="12"/>
      <c r="B145" s="12"/>
      <c r="C145" s="19"/>
      <c r="D145" s="19"/>
      <c r="E145" s="19"/>
      <c r="F145" s="19"/>
      <c r="G145" s="19"/>
      <c r="H145" s="20"/>
    </row>
    <row r="146" spans="1:8" ht="12.75" customHeight="1" thickBot="1" x14ac:dyDescent="0.35">
      <c r="D146"/>
      <c r="E146"/>
      <c r="F146"/>
      <c r="G146" s="21"/>
      <c r="H146" s="22"/>
    </row>
    <row r="147" spans="1:8" ht="12.75" customHeight="1" thickBot="1" x14ac:dyDescent="0.35">
      <c r="C147" s="23"/>
      <c r="D147" s="249" t="s">
        <v>131</v>
      </c>
      <c r="E147" s="250"/>
      <c r="F147" s="250"/>
      <c r="G147" s="250"/>
      <c r="H147" s="251"/>
    </row>
    <row r="148" spans="1:8" ht="24" customHeight="1" thickBot="1" x14ac:dyDescent="0.35">
      <c r="C148" s="23"/>
      <c r="D148" s="249" t="s">
        <v>139</v>
      </c>
      <c r="E148" s="251"/>
      <c r="F148" s="249" t="s">
        <v>132</v>
      </c>
      <c r="G148" s="251"/>
      <c r="H148" s="64" t="s">
        <v>133</v>
      </c>
    </row>
    <row r="149" spans="1:8" ht="24" customHeight="1" x14ac:dyDescent="0.3">
      <c r="C149" s="23"/>
      <c r="D149" s="262" t="s">
        <v>25</v>
      </c>
      <c r="E149" s="263"/>
      <c r="F149" s="264" t="s">
        <v>123</v>
      </c>
      <c r="G149" s="265"/>
      <c r="H149" s="67">
        <f>H37</f>
        <v>0</v>
      </c>
    </row>
    <row r="150" spans="1:8" ht="21.75" customHeight="1" x14ac:dyDescent="0.3">
      <c r="C150" s="23"/>
      <c r="D150" s="266" t="s">
        <v>134</v>
      </c>
      <c r="E150" s="267"/>
      <c r="F150" s="268">
        <v>8.3299999999999999E-2</v>
      </c>
      <c r="G150" s="269"/>
      <c r="H150" s="65">
        <f>F150*$H$149</f>
        <v>0</v>
      </c>
    </row>
    <row r="151" spans="1:8" ht="20.25" customHeight="1" x14ac:dyDescent="0.3">
      <c r="C151" s="23"/>
      <c r="D151" s="266" t="s">
        <v>135</v>
      </c>
      <c r="E151" s="267"/>
      <c r="F151" s="268">
        <v>0.121</v>
      </c>
      <c r="G151" s="269"/>
      <c r="H151" s="65">
        <f t="shared" ref="H151:H152" si="1">F151*$H$149</f>
        <v>0</v>
      </c>
    </row>
    <row r="152" spans="1:8" ht="30" customHeight="1" thickBot="1" x14ac:dyDescent="0.35">
      <c r="D152" s="255" t="s">
        <v>136</v>
      </c>
      <c r="E152" s="256"/>
      <c r="F152" s="257">
        <v>0.04</v>
      </c>
      <c r="G152" s="258"/>
      <c r="H152" s="66">
        <f t="shared" si="1"/>
        <v>0</v>
      </c>
    </row>
    <row r="153" spans="1:8" ht="31.5" customHeight="1" thickBot="1" x14ac:dyDescent="0.35">
      <c r="D153" s="259" t="s">
        <v>137</v>
      </c>
      <c r="E153" s="260"/>
      <c r="F153" s="260"/>
      <c r="G153" s="260"/>
      <c r="H153" s="261"/>
    </row>
    <row r="154" spans="1:8" ht="15" customHeight="1" x14ac:dyDescent="0.3">
      <c r="D154" s="102" t="s">
        <v>163</v>
      </c>
      <c r="E154" s="105">
        <f>G55</f>
        <v>0</v>
      </c>
      <c r="F154" s="235" t="s">
        <v>138</v>
      </c>
      <c r="G154" s="237">
        <f>E155*(F150+F151)</f>
        <v>5.7203999999999998E-2</v>
      </c>
      <c r="H154" s="239">
        <f>ROUND(H149*G154,2)</f>
        <v>0</v>
      </c>
    </row>
    <row r="155" spans="1:8" ht="15" thickBot="1" x14ac:dyDescent="0.35">
      <c r="D155" s="103" t="s">
        <v>164</v>
      </c>
      <c r="E155" s="106">
        <f>SUM(G48:G54)+E154</f>
        <v>0.28000000000000003</v>
      </c>
      <c r="F155" s="236"/>
      <c r="G155" s="238"/>
      <c r="H155" s="240"/>
    </row>
    <row r="156" spans="1:8" ht="16.2" thickBot="1" x14ac:dyDescent="0.35">
      <c r="D156" s="252" t="s">
        <v>166</v>
      </c>
      <c r="E156" s="253"/>
      <c r="F156" s="253"/>
      <c r="G156" s="254"/>
      <c r="H156" s="104">
        <f>SUM(H150:H152)+H154</f>
        <v>0</v>
      </c>
    </row>
    <row r="157" spans="1:8" x14ac:dyDescent="0.3">
      <c r="D157" s="207" t="s">
        <v>165</v>
      </c>
      <c r="E157" s="207"/>
      <c r="F157" s="207"/>
      <c r="G157" s="207"/>
      <c r="H157" s="207"/>
    </row>
    <row r="158" spans="1:8" ht="12.75" customHeight="1" x14ac:dyDescent="0.3">
      <c r="C158" s="23"/>
      <c r="D158" s="23"/>
      <c r="E158" s="23"/>
      <c r="F158" s="23"/>
    </row>
  </sheetData>
  <mergeCells count="200">
    <mergeCell ref="D156:G156"/>
    <mergeCell ref="D157:H157"/>
    <mergeCell ref="D152:E152"/>
    <mergeCell ref="F152:G152"/>
    <mergeCell ref="D153:H153"/>
    <mergeCell ref="F154:F155"/>
    <mergeCell ref="G154:G155"/>
    <mergeCell ref="H154:H155"/>
    <mergeCell ref="D149:E149"/>
    <mergeCell ref="F149:G149"/>
    <mergeCell ref="D150:E150"/>
    <mergeCell ref="F150:G150"/>
    <mergeCell ref="D151:E151"/>
    <mergeCell ref="F151:G151"/>
    <mergeCell ref="C141:G141"/>
    <mergeCell ref="D142:G142"/>
    <mergeCell ref="C144:G144"/>
    <mergeCell ref="D147:H147"/>
    <mergeCell ref="D148:E148"/>
    <mergeCell ref="F148:G148"/>
    <mergeCell ref="C135:G135"/>
    <mergeCell ref="D136:G136"/>
    <mergeCell ref="D137:G137"/>
    <mergeCell ref="D138:G138"/>
    <mergeCell ref="D139:G139"/>
    <mergeCell ref="D140:G140"/>
    <mergeCell ref="C143:G143"/>
    <mergeCell ref="K129:X129"/>
    <mergeCell ref="D130:E130"/>
    <mergeCell ref="K130:X130"/>
    <mergeCell ref="D131:E131"/>
    <mergeCell ref="C132:G132"/>
    <mergeCell ref="C134:H134"/>
    <mergeCell ref="C127:G127"/>
    <mergeCell ref="C128:C131"/>
    <mergeCell ref="D128:E128"/>
    <mergeCell ref="G128:H128"/>
    <mergeCell ref="D129:E129"/>
    <mergeCell ref="F129:F131"/>
    <mergeCell ref="C123:H123"/>
    <mergeCell ref="D124:E124"/>
    <mergeCell ref="F124:G124"/>
    <mergeCell ref="D125:E125"/>
    <mergeCell ref="F125:G125"/>
    <mergeCell ref="D126:E126"/>
    <mergeCell ref="F126:G126"/>
    <mergeCell ref="C116:H116"/>
    <mergeCell ref="D117:G117"/>
    <mergeCell ref="D118:G118"/>
    <mergeCell ref="D119:G119"/>
    <mergeCell ref="D120:G120"/>
    <mergeCell ref="C121:G121"/>
    <mergeCell ref="D108:G108"/>
    <mergeCell ref="C109:G109"/>
    <mergeCell ref="C111:H111"/>
    <mergeCell ref="D112:G112"/>
    <mergeCell ref="D113:G113"/>
    <mergeCell ref="C114:G114"/>
    <mergeCell ref="C104:F104"/>
    <mergeCell ref="D105:F105"/>
    <mergeCell ref="D106:E106"/>
    <mergeCell ref="F106:F107"/>
    <mergeCell ref="G106:G107"/>
    <mergeCell ref="K106:W106"/>
    <mergeCell ref="D107:E107"/>
    <mergeCell ref="H100:H101"/>
    <mergeCell ref="K100:X101"/>
    <mergeCell ref="C102:C103"/>
    <mergeCell ref="D102:D103"/>
    <mergeCell ref="G102:G103"/>
    <mergeCell ref="H102:H103"/>
    <mergeCell ref="K102:X103"/>
    <mergeCell ref="C98:C99"/>
    <mergeCell ref="D98:D99"/>
    <mergeCell ref="G98:G99"/>
    <mergeCell ref="H98:H99"/>
    <mergeCell ref="K98:X99"/>
    <mergeCell ref="C100:C101"/>
    <mergeCell ref="D100:D101"/>
    <mergeCell ref="E100:E101"/>
    <mergeCell ref="F100:F101"/>
    <mergeCell ref="G100:G101"/>
    <mergeCell ref="K94:X95"/>
    <mergeCell ref="C96:C97"/>
    <mergeCell ref="D96:D97"/>
    <mergeCell ref="G96:G97"/>
    <mergeCell ref="H96:H97"/>
    <mergeCell ref="K96:X97"/>
    <mergeCell ref="C91:H91"/>
    <mergeCell ref="D92:G92"/>
    <mergeCell ref="D93:F93"/>
    <mergeCell ref="K93:X93"/>
    <mergeCell ref="C94:C95"/>
    <mergeCell ref="D94:D95"/>
    <mergeCell ref="E94:E95"/>
    <mergeCell ref="F94:F95"/>
    <mergeCell ref="G94:G95"/>
    <mergeCell ref="H94:H95"/>
    <mergeCell ref="K83:X84"/>
    <mergeCell ref="D85:F85"/>
    <mergeCell ref="D86:F86"/>
    <mergeCell ref="C87:G87"/>
    <mergeCell ref="C89:H89"/>
    <mergeCell ref="C90:F90"/>
    <mergeCell ref="G90:H90"/>
    <mergeCell ref="C83:C84"/>
    <mergeCell ref="D83:D84"/>
    <mergeCell ref="E83:E84"/>
    <mergeCell ref="F83:F84"/>
    <mergeCell ref="G83:G84"/>
    <mergeCell ref="H83:H84"/>
    <mergeCell ref="C80:C81"/>
    <mergeCell ref="D80:D81"/>
    <mergeCell ref="G80:G81"/>
    <mergeCell ref="H80:H81"/>
    <mergeCell ref="K80:X81"/>
    <mergeCell ref="D82:F82"/>
    <mergeCell ref="D74:G74"/>
    <mergeCell ref="C75:G75"/>
    <mergeCell ref="C77:H77"/>
    <mergeCell ref="C78:F78"/>
    <mergeCell ref="G78:H78"/>
    <mergeCell ref="D79:F79"/>
    <mergeCell ref="D67:G67"/>
    <mergeCell ref="C68:G68"/>
    <mergeCell ref="C70:H70"/>
    <mergeCell ref="D71:G71"/>
    <mergeCell ref="D72:G72"/>
    <mergeCell ref="D73:G73"/>
    <mergeCell ref="C63:C64"/>
    <mergeCell ref="D63:D64"/>
    <mergeCell ref="H63:H64"/>
    <mergeCell ref="K63:AB63"/>
    <mergeCell ref="D65:G65"/>
    <mergeCell ref="D66:G66"/>
    <mergeCell ref="C59:H59"/>
    <mergeCell ref="D60:G60"/>
    <mergeCell ref="C61:C62"/>
    <mergeCell ref="D61:D62"/>
    <mergeCell ref="H61:H62"/>
    <mergeCell ref="K61:AB61"/>
    <mergeCell ref="C55:C56"/>
    <mergeCell ref="D55:D56"/>
    <mergeCell ref="G55:G56"/>
    <mergeCell ref="H55:H56"/>
    <mergeCell ref="K56:X56"/>
    <mergeCell ref="C57:F57"/>
    <mergeCell ref="K49:X52"/>
    <mergeCell ref="D50:F50"/>
    <mergeCell ref="D51:F51"/>
    <mergeCell ref="D52:F52"/>
    <mergeCell ref="D53:F53"/>
    <mergeCell ref="D54:F54"/>
    <mergeCell ref="D43:F43"/>
    <mergeCell ref="C44:F44"/>
    <mergeCell ref="C46:H46"/>
    <mergeCell ref="D47:F47"/>
    <mergeCell ref="D48:F48"/>
    <mergeCell ref="D49:F49"/>
    <mergeCell ref="C39:H39"/>
    <mergeCell ref="C40:H40"/>
    <mergeCell ref="D41:F41"/>
    <mergeCell ref="D42:F42"/>
    <mergeCell ref="C37:G37"/>
    <mergeCell ref="D33:G33"/>
    <mergeCell ref="D34:G34"/>
    <mergeCell ref="D35:F35"/>
    <mergeCell ref="D28:E28"/>
    <mergeCell ref="F28:H28"/>
    <mergeCell ref="D29:E29"/>
    <mergeCell ref="F29:H29"/>
    <mergeCell ref="C31:H31"/>
    <mergeCell ref="C32:H32"/>
    <mergeCell ref="D36:F36"/>
    <mergeCell ref="F24:H24"/>
    <mergeCell ref="C25:H25"/>
    <mergeCell ref="D26:E26"/>
    <mergeCell ref="F26:H26"/>
    <mergeCell ref="D27:E27"/>
    <mergeCell ref="F27:H27"/>
    <mergeCell ref="D19:E19"/>
    <mergeCell ref="F19:H19"/>
    <mergeCell ref="C21:H21"/>
    <mergeCell ref="D22:E22"/>
    <mergeCell ref="F22:G22"/>
    <mergeCell ref="D23:E23"/>
    <mergeCell ref="F23:G23"/>
    <mergeCell ref="C15:H15"/>
    <mergeCell ref="D16:E16"/>
    <mergeCell ref="F16:H16"/>
    <mergeCell ref="D17:E17"/>
    <mergeCell ref="F17:H17"/>
    <mergeCell ref="D18:E18"/>
    <mergeCell ref="F18:H18"/>
    <mergeCell ref="C2:H6"/>
    <mergeCell ref="C9:H9"/>
    <mergeCell ref="D10:H10"/>
    <mergeCell ref="D11:H11"/>
    <mergeCell ref="D12:F12"/>
    <mergeCell ref="D13:F13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579A-1D55-4673-A2DF-DCD7E6F9A4AB}">
  <dimension ref="A1:AMJ158"/>
  <sheetViews>
    <sheetView topLeftCell="A129" workbookViewId="0">
      <selection activeCell="G129" sqref="G129:G130"/>
    </sheetView>
  </sheetViews>
  <sheetFormatPr defaultRowHeight="14.4" x14ac:dyDescent="0.3"/>
  <cols>
    <col min="1" max="2" width="1.109375" customWidth="1"/>
    <col min="3" max="3" width="17.44140625" customWidth="1"/>
    <col min="4" max="4" width="32.33203125" style="1" customWidth="1"/>
    <col min="5" max="5" width="12.88671875" style="1" customWidth="1"/>
    <col min="6" max="6" width="15.33203125" style="1" customWidth="1"/>
    <col min="7" max="7" width="11.6640625" style="2" customWidth="1"/>
    <col min="8" max="8" width="16.33203125" customWidth="1"/>
    <col min="9" max="10" width="1.109375" customWidth="1"/>
    <col min="11" max="11" width="11.109375" customWidth="1"/>
    <col min="12" max="12" width="6.109375" customWidth="1"/>
    <col min="13" max="13" width="14" customWidth="1"/>
    <col min="14" max="16" width="6.109375" customWidth="1"/>
    <col min="17" max="17" width="12.88671875" customWidth="1"/>
    <col min="18" max="1025" width="6.109375" customWidth="1"/>
  </cols>
  <sheetData>
    <row r="1" spans="3:1024" ht="12.75" customHeight="1" x14ac:dyDescent="0.3">
      <c r="C1" s="3"/>
      <c r="D1"/>
      <c r="E1"/>
      <c r="F1"/>
      <c r="G1"/>
    </row>
    <row r="2" spans="3:1024" ht="6.9" customHeight="1" x14ac:dyDescent="0.3">
      <c r="C2" s="193" t="s">
        <v>140</v>
      </c>
      <c r="D2" s="193"/>
      <c r="E2" s="193"/>
      <c r="F2" s="193"/>
      <c r="G2" s="193"/>
      <c r="H2" s="193"/>
    </row>
    <row r="3" spans="3:1024" ht="6.9" customHeight="1" x14ac:dyDescent="0.3">
      <c r="C3" s="193"/>
      <c r="D3" s="193"/>
      <c r="E3" s="193"/>
      <c r="F3" s="193"/>
      <c r="G3" s="193"/>
      <c r="H3" s="193"/>
    </row>
    <row r="4" spans="3:1024" ht="6.9" customHeight="1" x14ac:dyDescent="0.3">
      <c r="C4" s="193"/>
      <c r="D4" s="193"/>
      <c r="E4" s="193"/>
      <c r="F4" s="193"/>
      <c r="G4" s="193"/>
      <c r="H4" s="193"/>
    </row>
    <row r="5" spans="3:1024" ht="6.9" customHeight="1" x14ac:dyDescent="0.3">
      <c r="C5" s="193"/>
      <c r="D5" s="193"/>
      <c r="E5" s="193"/>
      <c r="F5" s="193"/>
      <c r="G5" s="193"/>
      <c r="H5" s="193"/>
    </row>
    <row r="6" spans="3:1024" ht="60.75" customHeight="1" x14ac:dyDescent="0.3">
      <c r="C6" s="193"/>
      <c r="D6" s="193"/>
      <c r="E6" s="193"/>
      <c r="F6" s="193"/>
      <c r="G6" s="193"/>
      <c r="H6" s="193"/>
    </row>
    <row r="7" spans="3:1024" ht="6.9" customHeight="1" x14ac:dyDescent="0.3">
      <c r="D7"/>
      <c r="E7"/>
      <c r="F7"/>
      <c r="G7"/>
    </row>
    <row r="8" spans="3:1024" ht="6.9" customHeight="1" x14ac:dyDescent="0.3">
      <c r="D8"/>
      <c r="E8"/>
      <c r="F8"/>
      <c r="G8"/>
    </row>
    <row r="9" spans="3:1024" ht="13.95" customHeight="1" x14ac:dyDescent="0.3">
      <c r="C9" s="194" t="s">
        <v>0</v>
      </c>
      <c r="D9" s="194"/>
      <c r="E9" s="194"/>
      <c r="F9" s="194"/>
      <c r="G9" s="194"/>
      <c r="H9" s="194"/>
    </row>
    <row r="10" spans="3:1024" s="4" customFormat="1" ht="13.95" customHeight="1" x14ac:dyDescent="0.3">
      <c r="C10" s="29" t="s">
        <v>1</v>
      </c>
      <c r="D10" s="195"/>
      <c r="E10" s="195"/>
      <c r="F10" s="195"/>
      <c r="G10" s="195"/>
      <c r="H10" s="195"/>
      <c r="AMA10"/>
      <c r="AMB10"/>
      <c r="AMC10"/>
      <c r="AMD10"/>
      <c r="AME10"/>
      <c r="AMF10"/>
      <c r="AMG10"/>
      <c r="AMH10"/>
      <c r="AMI10"/>
      <c r="AMJ10"/>
    </row>
    <row r="11" spans="3:1024" ht="13.95" customHeight="1" x14ac:dyDescent="0.3">
      <c r="C11" s="29" t="s">
        <v>2</v>
      </c>
      <c r="D11" s="195"/>
      <c r="E11" s="195"/>
      <c r="F11" s="195"/>
      <c r="G11" s="195"/>
      <c r="H11" s="195"/>
    </row>
    <row r="12" spans="3:1024" ht="13.95" customHeight="1" x14ac:dyDescent="0.3">
      <c r="C12" s="29" t="s">
        <v>3</v>
      </c>
      <c r="D12" s="195"/>
      <c r="E12" s="195"/>
      <c r="F12" s="195"/>
      <c r="G12" s="29" t="s">
        <v>4</v>
      </c>
      <c r="H12" s="30"/>
    </row>
    <row r="13" spans="3:1024" ht="13.95" customHeight="1" x14ac:dyDescent="0.3">
      <c r="C13" s="29" t="s">
        <v>5</v>
      </c>
      <c r="D13" s="195"/>
      <c r="E13" s="195"/>
      <c r="F13" s="195"/>
      <c r="G13" s="29" t="s">
        <v>6</v>
      </c>
      <c r="H13" s="30"/>
    </row>
    <row r="14" spans="3:1024" ht="6.9" customHeight="1" x14ac:dyDescent="0.3">
      <c r="C14" s="5"/>
      <c r="D14" s="5"/>
      <c r="E14" s="5"/>
      <c r="F14" s="5"/>
      <c r="G14" s="6"/>
      <c r="H14" s="6"/>
    </row>
    <row r="15" spans="3:1024" s="7" customFormat="1" ht="13.35" customHeight="1" x14ac:dyDescent="0.3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3">
      <c r="C16" s="31" t="s">
        <v>8</v>
      </c>
      <c r="D16" s="198" t="s">
        <v>9</v>
      </c>
      <c r="E16" s="198"/>
      <c r="F16" s="202"/>
      <c r="G16" s="202"/>
      <c r="H16" s="202"/>
    </row>
    <row r="17" spans="1:1024" ht="13.35" customHeight="1" x14ac:dyDescent="0.3">
      <c r="C17" s="31" t="s">
        <v>10</v>
      </c>
      <c r="D17" s="198" t="s">
        <v>11</v>
      </c>
      <c r="E17" s="198"/>
      <c r="F17" s="203" t="s">
        <v>121</v>
      </c>
      <c r="G17" s="203"/>
      <c r="H17" s="203"/>
    </row>
    <row r="18" spans="1:1024" ht="24" customHeight="1" x14ac:dyDescent="0.3">
      <c r="C18" s="31" t="s">
        <v>12</v>
      </c>
      <c r="D18" s="198" t="s">
        <v>13</v>
      </c>
      <c r="E18" s="198"/>
      <c r="F18" s="199"/>
      <c r="G18" s="199"/>
      <c r="H18" s="199"/>
    </row>
    <row r="19" spans="1:1024" ht="13.35" customHeight="1" x14ac:dyDescent="0.3">
      <c r="C19" s="31" t="s">
        <v>14</v>
      </c>
      <c r="D19" s="198" t="s">
        <v>15</v>
      </c>
      <c r="E19" s="198"/>
      <c r="F19" s="198">
        <v>12</v>
      </c>
      <c r="G19" s="198"/>
      <c r="H19" s="198"/>
    </row>
    <row r="20" spans="1:1024" ht="6.9" customHeight="1" x14ac:dyDescent="0.3">
      <c r="C20" s="8"/>
      <c r="D20" s="9"/>
      <c r="E20" s="9"/>
      <c r="F20" s="6"/>
      <c r="G20" s="6"/>
      <c r="H20" s="6"/>
    </row>
    <row r="21" spans="1:1024" s="7" customFormat="1" ht="13.35" customHeight="1" x14ac:dyDescent="0.3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3">
      <c r="C22" s="46" t="s">
        <v>17</v>
      </c>
      <c r="D22" s="201" t="s">
        <v>18</v>
      </c>
      <c r="E22" s="201"/>
      <c r="F22" s="201" t="s">
        <v>159</v>
      </c>
      <c r="G22" s="201"/>
      <c r="H22" s="68" t="s">
        <v>160</v>
      </c>
    </row>
    <row r="23" spans="1:1024" ht="44.25" customHeight="1" x14ac:dyDescent="0.3">
      <c r="C23" s="32" t="s">
        <v>233</v>
      </c>
      <c r="D23" s="196" t="s">
        <v>122</v>
      </c>
      <c r="E23" s="197"/>
      <c r="F23" s="221">
        <v>1</v>
      </c>
      <c r="G23" s="222"/>
      <c r="H23" s="69">
        <v>1</v>
      </c>
    </row>
    <row r="24" spans="1:1024" ht="6.9" customHeight="1" x14ac:dyDescent="0.3">
      <c r="D24" s="10"/>
      <c r="E24" s="10"/>
      <c r="F24" s="230"/>
      <c r="G24" s="230"/>
      <c r="H24" s="230"/>
    </row>
    <row r="25" spans="1:1024" ht="13.35" customHeight="1" x14ac:dyDescent="0.3">
      <c r="C25" s="150" t="s">
        <v>19</v>
      </c>
      <c r="D25" s="150"/>
      <c r="E25" s="150"/>
      <c r="F25" s="150"/>
      <c r="G25" s="150"/>
      <c r="H25" s="150"/>
    </row>
    <row r="26" spans="1:1024" ht="24" customHeight="1" x14ac:dyDescent="0.3">
      <c r="C26" s="31">
        <v>1</v>
      </c>
      <c r="D26" s="198" t="s">
        <v>20</v>
      </c>
      <c r="E26" s="198"/>
      <c r="F26" s="195" t="s">
        <v>181</v>
      </c>
      <c r="G26" s="195"/>
      <c r="H26" s="195"/>
    </row>
    <row r="27" spans="1:1024" ht="13.95" customHeight="1" x14ac:dyDescent="0.3">
      <c r="C27" s="31">
        <v>2</v>
      </c>
      <c r="D27" s="198" t="s">
        <v>21</v>
      </c>
      <c r="E27" s="198"/>
      <c r="F27" s="231"/>
      <c r="G27" s="231"/>
      <c r="H27" s="231"/>
    </row>
    <row r="28" spans="1:1024" ht="30.75" customHeight="1" x14ac:dyDescent="0.3">
      <c r="C28" s="31">
        <v>3</v>
      </c>
      <c r="D28" s="198" t="s">
        <v>22</v>
      </c>
      <c r="E28" s="198"/>
      <c r="F28" s="198" t="s">
        <v>184</v>
      </c>
      <c r="G28" s="198"/>
      <c r="H28" s="198"/>
      <c r="M28" s="88"/>
    </row>
    <row r="29" spans="1:1024" ht="19.5" customHeight="1" x14ac:dyDescent="0.3">
      <c r="C29" s="31">
        <v>4</v>
      </c>
      <c r="D29" s="228" t="s">
        <v>23</v>
      </c>
      <c r="E29" s="228"/>
      <c r="F29" s="248"/>
      <c r="G29" s="248"/>
      <c r="H29" s="248"/>
      <c r="M29" s="88"/>
    </row>
    <row r="30" spans="1:1024" ht="14.25" customHeight="1" x14ac:dyDescent="0.3">
      <c r="C30" s="8"/>
      <c r="D30"/>
      <c r="E30"/>
      <c r="F30" s="11"/>
      <c r="G30" s="11"/>
      <c r="H30" s="11"/>
      <c r="M30" s="88"/>
    </row>
    <row r="31" spans="1:1024" x14ac:dyDescent="0.3">
      <c r="A31" s="12"/>
      <c r="B31" s="12"/>
      <c r="C31" s="156" t="s">
        <v>24</v>
      </c>
      <c r="D31" s="156"/>
      <c r="E31" s="156"/>
      <c r="F31" s="156"/>
      <c r="G31" s="156"/>
      <c r="H31" s="156"/>
      <c r="I31" s="13"/>
    </row>
    <row r="32" spans="1:1024" x14ac:dyDescent="0.3">
      <c r="A32" s="12"/>
      <c r="B32" s="12"/>
      <c r="C32" s="223" t="s">
        <v>161</v>
      </c>
      <c r="D32" s="224"/>
      <c r="E32" s="224"/>
      <c r="F32" s="224"/>
      <c r="G32" s="224"/>
      <c r="H32" s="225"/>
      <c r="I32" s="13"/>
      <c r="M32" s="88"/>
    </row>
    <row r="33" spans="1:25" ht="13.95" customHeight="1" x14ac:dyDescent="0.3">
      <c r="A33" s="12"/>
      <c r="B33" s="12"/>
      <c r="C33" s="48" t="s">
        <v>157</v>
      </c>
      <c r="D33" s="150" t="s">
        <v>162</v>
      </c>
      <c r="E33" s="150"/>
      <c r="F33" s="150"/>
      <c r="G33" s="150"/>
      <c r="H33" s="49" t="s">
        <v>26</v>
      </c>
      <c r="I33" s="13"/>
      <c r="M33" s="88"/>
    </row>
    <row r="34" spans="1:25" ht="13.95" customHeight="1" x14ac:dyDescent="0.3">
      <c r="A34" s="12"/>
      <c r="B34" s="12"/>
      <c r="C34" s="30" t="s">
        <v>8</v>
      </c>
      <c r="D34" s="220" t="s">
        <v>182</v>
      </c>
      <c r="E34" s="220"/>
      <c r="F34" s="220"/>
      <c r="G34" s="220"/>
      <c r="H34" s="109"/>
      <c r="I34" s="13"/>
    </row>
    <row r="35" spans="1:25" ht="13.95" customHeight="1" x14ac:dyDescent="0.3">
      <c r="A35" s="12"/>
      <c r="B35" s="12"/>
      <c r="C35" s="30" t="s">
        <v>10</v>
      </c>
      <c r="D35" s="226" t="s">
        <v>158</v>
      </c>
      <c r="E35" s="227"/>
      <c r="F35" s="227"/>
      <c r="G35" s="86">
        <v>0.3</v>
      </c>
      <c r="H35" s="110">
        <f>H34*G35</f>
        <v>0</v>
      </c>
      <c r="I35" s="13"/>
      <c r="M35" s="88"/>
    </row>
    <row r="36" spans="1:25" ht="13.95" customHeight="1" x14ac:dyDescent="0.3">
      <c r="A36" s="12"/>
      <c r="B36" s="12"/>
      <c r="C36" s="30" t="s">
        <v>12</v>
      </c>
      <c r="D36" s="226" t="s">
        <v>169</v>
      </c>
      <c r="E36" s="227"/>
      <c r="F36" s="227"/>
      <c r="G36" s="86">
        <v>0.2</v>
      </c>
      <c r="H36" s="110">
        <f>((H34+H35)/156*G36*7*6.5)</f>
        <v>0</v>
      </c>
      <c r="I36" s="13"/>
      <c r="K36" s="88"/>
      <c r="M36" s="88"/>
    </row>
    <row r="37" spans="1:25" ht="13.95" customHeight="1" x14ac:dyDescent="0.3">
      <c r="A37" s="12"/>
      <c r="B37" s="12"/>
      <c r="C37" s="149" t="s">
        <v>27</v>
      </c>
      <c r="D37" s="149"/>
      <c r="E37" s="149"/>
      <c r="F37" s="149"/>
      <c r="G37" s="149"/>
      <c r="H37" s="83">
        <f>SUM(H34:H36)</f>
        <v>0</v>
      </c>
      <c r="I37" s="13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5" customHeight="1" x14ac:dyDescent="0.3">
      <c r="A38" s="12"/>
      <c r="B38" s="12"/>
      <c r="C38" s="84"/>
      <c r="D38" s="84"/>
      <c r="E38" s="84"/>
      <c r="F38" s="84"/>
      <c r="G38" s="84"/>
      <c r="H38" s="85"/>
      <c r="I38" s="13"/>
      <c r="K38" s="45"/>
      <c r="L38" s="45"/>
      <c r="M38" s="87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x14ac:dyDescent="0.3">
      <c r="A39" s="12"/>
      <c r="B39" s="12"/>
      <c r="C39" s="156" t="s">
        <v>28</v>
      </c>
      <c r="D39" s="156"/>
      <c r="E39" s="156"/>
      <c r="F39" s="156"/>
      <c r="G39" s="156"/>
      <c r="H39" s="156"/>
      <c r="I39" s="13"/>
      <c r="M39" s="28"/>
    </row>
    <row r="40" spans="1:25" ht="15.75" customHeight="1" x14ac:dyDescent="0.3">
      <c r="A40" s="12"/>
      <c r="B40" s="12"/>
      <c r="C40" s="156" t="s">
        <v>29</v>
      </c>
      <c r="D40" s="156"/>
      <c r="E40" s="156"/>
      <c r="F40" s="156"/>
      <c r="G40" s="156"/>
      <c r="H40" s="156"/>
      <c r="I40" s="13"/>
      <c r="M40" s="54"/>
    </row>
    <row r="41" spans="1:25" ht="13.95" customHeight="1" x14ac:dyDescent="0.3">
      <c r="A41" s="12"/>
      <c r="B41" s="12"/>
      <c r="C41" s="48" t="s">
        <v>30</v>
      </c>
      <c r="D41" s="150" t="s">
        <v>31</v>
      </c>
      <c r="E41" s="150"/>
      <c r="F41" s="150"/>
      <c r="G41" s="48" t="s">
        <v>32</v>
      </c>
      <c r="H41" s="49" t="s">
        <v>26</v>
      </c>
      <c r="I41" s="13"/>
    </row>
    <row r="42" spans="1:25" ht="13.95" customHeight="1" x14ac:dyDescent="0.3">
      <c r="A42" s="12"/>
      <c r="B42" s="12"/>
      <c r="C42" s="33" t="s">
        <v>8</v>
      </c>
      <c r="D42" s="176" t="s">
        <v>33</v>
      </c>
      <c r="E42" s="176"/>
      <c r="F42" s="176"/>
      <c r="G42" s="63">
        <v>8.3299999999999999E-2</v>
      </c>
      <c r="H42" s="90">
        <f>H37*G42</f>
        <v>0</v>
      </c>
      <c r="I42" s="13"/>
      <c r="K42" s="16"/>
    </row>
    <row r="43" spans="1:25" ht="13.95" customHeight="1" x14ac:dyDescent="0.3">
      <c r="A43" s="12"/>
      <c r="B43" s="12"/>
      <c r="C43" s="33" t="s">
        <v>10</v>
      </c>
      <c r="D43" s="176" t="s">
        <v>34</v>
      </c>
      <c r="E43" s="176"/>
      <c r="F43" s="176"/>
      <c r="G43" s="63">
        <v>0.121</v>
      </c>
      <c r="H43" s="91">
        <f>H37*G43</f>
        <v>0</v>
      </c>
      <c r="I43" s="13"/>
      <c r="K43" s="53"/>
    </row>
    <row r="44" spans="1:25" ht="13.95" customHeight="1" x14ac:dyDescent="0.3">
      <c r="A44" s="12"/>
      <c r="B44" s="12"/>
      <c r="C44" s="149" t="s">
        <v>27</v>
      </c>
      <c r="D44" s="149"/>
      <c r="E44" s="149"/>
      <c r="F44" s="149"/>
      <c r="G44" s="35">
        <f>SUM(G42:G43)</f>
        <v>0.20429999999999998</v>
      </c>
      <c r="H44" s="92">
        <f>SUM(H42:H43)</f>
        <v>0</v>
      </c>
      <c r="I44" s="13"/>
      <c r="K44" s="17"/>
    </row>
    <row r="45" spans="1:25" x14ac:dyDescent="0.3">
      <c r="A45" s="12"/>
      <c r="B45" s="12"/>
      <c r="C45" s="14"/>
      <c r="D45" s="14"/>
      <c r="E45" s="14"/>
      <c r="F45" s="14"/>
      <c r="G45" s="14"/>
      <c r="H45" s="15"/>
      <c r="I45" s="13"/>
    </row>
    <row r="46" spans="1:25" ht="24" customHeight="1" x14ac:dyDescent="0.3">
      <c r="A46" s="12"/>
      <c r="B46" s="12"/>
      <c r="C46" s="150" t="s">
        <v>36</v>
      </c>
      <c r="D46" s="150"/>
      <c r="E46" s="150"/>
      <c r="F46" s="150"/>
      <c r="G46" s="150"/>
      <c r="H46" s="150"/>
      <c r="I46" s="13"/>
      <c r="Q46" s="24"/>
    </row>
    <row r="47" spans="1:25" ht="13.95" customHeight="1" x14ac:dyDescent="0.3">
      <c r="A47" s="12"/>
      <c r="B47" s="12"/>
      <c r="C47" s="48" t="s">
        <v>37</v>
      </c>
      <c r="D47" s="150" t="s">
        <v>38</v>
      </c>
      <c r="E47" s="150"/>
      <c r="F47" s="150"/>
      <c r="G47" s="50" t="s">
        <v>32</v>
      </c>
      <c r="H47" s="49" t="s">
        <v>26</v>
      </c>
      <c r="I47" s="13"/>
    </row>
    <row r="48" spans="1:25" x14ac:dyDescent="0.3">
      <c r="A48" s="12"/>
      <c r="B48" s="12"/>
      <c r="C48" s="33" t="s">
        <v>8</v>
      </c>
      <c r="D48" s="191" t="s">
        <v>39</v>
      </c>
      <c r="E48" s="191"/>
      <c r="F48" s="191"/>
      <c r="G48" s="36">
        <v>0.2</v>
      </c>
      <c r="H48" s="89">
        <f>ROUND(G48*($H$37+$H$44),2)</f>
        <v>0</v>
      </c>
      <c r="I48" s="13"/>
    </row>
    <row r="49" spans="1:28" ht="15" customHeight="1" x14ac:dyDescent="0.3">
      <c r="A49" s="12"/>
      <c r="B49" s="12"/>
      <c r="C49" s="33" t="s">
        <v>10</v>
      </c>
      <c r="D49" s="190" t="s">
        <v>40</v>
      </c>
      <c r="E49" s="190"/>
      <c r="F49" s="190"/>
      <c r="G49" s="56"/>
      <c r="H49" s="89">
        <f t="shared" ref="H49:H54" si="0">ROUND(G49*($H$37+$H$44),2)</f>
        <v>0</v>
      </c>
      <c r="I49" s="13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57"/>
    </row>
    <row r="50" spans="1:28" x14ac:dyDescent="0.3">
      <c r="A50" s="12"/>
      <c r="B50" s="12"/>
      <c r="C50" s="33" t="s">
        <v>12</v>
      </c>
      <c r="D50" s="190" t="s">
        <v>41</v>
      </c>
      <c r="E50" s="190"/>
      <c r="F50" s="190"/>
      <c r="G50" s="56"/>
      <c r="H50" s="89">
        <f t="shared" si="0"/>
        <v>0</v>
      </c>
      <c r="I50" s="13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57"/>
    </row>
    <row r="51" spans="1:28" x14ac:dyDescent="0.3">
      <c r="A51" s="12"/>
      <c r="B51" s="12"/>
      <c r="C51" s="33" t="s">
        <v>14</v>
      </c>
      <c r="D51" s="190" t="s">
        <v>42</v>
      </c>
      <c r="E51" s="190"/>
      <c r="F51" s="190"/>
      <c r="G51" s="56"/>
      <c r="H51" s="89">
        <f t="shared" si="0"/>
        <v>0</v>
      </c>
      <c r="I51" s="13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57"/>
    </row>
    <row r="52" spans="1:28" x14ac:dyDescent="0.3">
      <c r="A52" s="12"/>
      <c r="B52" s="12"/>
      <c r="C52" s="33" t="s">
        <v>43</v>
      </c>
      <c r="D52" s="190" t="s">
        <v>44</v>
      </c>
      <c r="E52" s="190"/>
      <c r="F52" s="190"/>
      <c r="G52" s="56"/>
      <c r="H52" s="89">
        <f t="shared" si="0"/>
        <v>0</v>
      </c>
      <c r="I52" s="13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57"/>
    </row>
    <row r="53" spans="1:28" x14ac:dyDescent="0.3">
      <c r="A53" s="12"/>
      <c r="B53" s="12"/>
      <c r="C53" s="33" t="s">
        <v>45</v>
      </c>
      <c r="D53" s="190" t="s">
        <v>46</v>
      </c>
      <c r="E53" s="190"/>
      <c r="F53" s="190"/>
      <c r="G53" s="58">
        <v>0.08</v>
      </c>
      <c r="H53" s="89">
        <f t="shared" si="0"/>
        <v>0</v>
      </c>
      <c r="I53" s="13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</row>
    <row r="54" spans="1:28" x14ac:dyDescent="0.3">
      <c r="A54" s="12"/>
      <c r="B54" s="12"/>
      <c r="C54" s="33" t="s">
        <v>47</v>
      </c>
      <c r="D54" s="232" t="s">
        <v>49</v>
      </c>
      <c r="E54" s="232"/>
      <c r="F54" s="232"/>
      <c r="G54" s="56"/>
      <c r="H54" s="89">
        <f t="shared" si="0"/>
        <v>0</v>
      </c>
      <c r="I54" s="13"/>
    </row>
    <row r="55" spans="1:28" x14ac:dyDescent="0.3">
      <c r="A55" s="12"/>
      <c r="B55" s="12"/>
      <c r="C55" s="175" t="s">
        <v>48</v>
      </c>
      <c r="D55" s="186" t="s">
        <v>113</v>
      </c>
      <c r="E55" s="25" t="s">
        <v>111</v>
      </c>
      <c r="F55" s="25" t="s">
        <v>112</v>
      </c>
      <c r="G55" s="187">
        <f>(E56*F56)</f>
        <v>0</v>
      </c>
      <c r="H55" s="178">
        <f>ROUND(G55*($H$37+$H$44),2)</f>
        <v>0</v>
      </c>
      <c r="I55" s="13"/>
    </row>
    <row r="56" spans="1:28" ht="46.5" customHeight="1" x14ac:dyDescent="0.3">
      <c r="A56" s="12"/>
      <c r="B56" s="12"/>
      <c r="C56" s="175"/>
      <c r="D56" s="186"/>
      <c r="E56" s="27"/>
      <c r="F56" s="44"/>
      <c r="G56" s="187"/>
      <c r="H56" s="178"/>
      <c r="I56" s="13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</row>
    <row r="57" spans="1:28" ht="13.95" customHeight="1" x14ac:dyDescent="0.3">
      <c r="A57" s="12"/>
      <c r="B57" s="12"/>
      <c r="C57" s="149" t="s">
        <v>27</v>
      </c>
      <c r="D57" s="149"/>
      <c r="E57" s="149"/>
      <c r="F57" s="149"/>
      <c r="G57" s="37">
        <f>SUM(G48:G56)</f>
        <v>0.28000000000000003</v>
      </c>
      <c r="H57" s="83">
        <f>SUM(H48:H56)</f>
        <v>0</v>
      </c>
      <c r="I57" s="13"/>
    </row>
    <row r="58" spans="1:28" ht="6.9" customHeight="1" x14ac:dyDescent="0.3">
      <c r="A58" s="12"/>
      <c r="B58" s="12"/>
      <c r="C58" s="14"/>
      <c r="D58" s="14"/>
      <c r="E58" s="14"/>
      <c r="F58" s="14"/>
      <c r="G58" s="14"/>
      <c r="H58" s="15"/>
      <c r="I58" s="13"/>
    </row>
    <row r="59" spans="1:28" x14ac:dyDescent="0.3">
      <c r="A59" s="12"/>
      <c r="B59" s="12"/>
      <c r="C59" s="156" t="s">
        <v>50</v>
      </c>
      <c r="D59" s="156"/>
      <c r="E59" s="156"/>
      <c r="F59" s="156"/>
      <c r="G59" s="156"/>
      <c r="H59" s="156"/>
      <c r="I59" s="13"/>
    </row>
    <row r="60" spans="1:28" ht="13.95" customHeight="1" x14ac:dyDescent="0.3">
      <c r="A60" s="12"/>
      <c r="B60" s="12"/>
      <c r="C60" s="48" t="s">
        <v>51</v>
      </c>
      <c r="D60" s="150" t="s">
        <v>52</v>
      </c>
      <c r="E60" s="150"/>
      <c r="F60" s="150"/>
      <c r="G60" s="150"/>
      <c r="H60" s="49" t="s">
        <v>26</v>
      </c>
      <c r="I60" s="13"/>
    </row>
    <row r="61" spans="1:28" ht="41.4" x14ac:dyDescent="0.3">
      <c r="A61" s="12"/>
      <c r="B61" s="12"/>
      <c r="C61" s="175" t="s">
        <v>8</v>
      </c>
      <c r="D61" s="176" t="s">
        <v>53</v>
      </c>
      <c r="E61" s="26" t="s">
        <v>115</v>
      </c>
      <c r="F61" s="26" t="s">
        <v>141</v>
      </c>
      <c r="G61" s="26" t="s">
        <v>120</v>
      </c>
      <c r="H61" s="185">
        <f>E62*F62-(H34*G62)</f>
        <v>135.20000000000002</v>
      </c>
      <c r="I61" s="13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</row>
    <row r="62" spans="1:28" x14ac:dyDescent="0.3">
      <c r="A62" s="12"/>
      <c r="B62" s="12"/>
      <c r="C62" s="175"/>
      <c r="D62" s="176"/>
      <c r="E62" s="111">
        <v>5.2</v>
      </c>
      <c r="F62" s="59">
        <v>26</v>
      </c>
      <c r="G62" s="112">
        <v>0.06</v>
      </c>
      <c r="H62" s="185"/>
      <c r="I62" s="13"/>
      <c r="K62" s="47"/>
      <c r="L62" s="47"/>
      <c r="M62" s="47"/>
      <c r="N62" s="47"/>
      <c r="O62" s="47"/>
      <c r="P62" s="47"/>
      <c r="Q62" s="47"/>
      <c r="R62" s="47"/>
      <c r="S62" s="47"/>
      <c r="T62" s="47"/>
    </row>
    <row r="63" spans="1:28" ht="41.4" x14ac:dyDescent="0.3">
      <c r="A63" s="12"/>
      <c r="B63" s="12"/>
      <c r="C63" s="175" t="s">
        <v>10</v>
      </c>
      <c r="D63" s="176" t="s">
        <v>54</v>
      </c>
      <c r="E63" s="26" t="s">
        <v>116</v>
      </c>
      <c r="F63" s="26" t="s">
        <v>114</v>
      </c>
      <c r="G63" s="26" t="s">
        <v>120</v>
      </c>
      <c r="H63" s="185">
        <f>E64*F64-(E64*G64*F64)</f>
        <v>234.31199999999998</v>
      </c>
      <c r="I63" s="13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</row>
    <row r="64" spans="1:28" ht="13.95" customHeight="1" x14ac:dyDescent="0.3">
      <c r="A64" s="12"/>
      <c r="B64" s="12"/>
      <c r="C64" s="175"/>
      <c r="D64" s="176"/>
      <c r="E64" s="111">
        <v>22.53</v>
      </c>
      <c r="F64" s="59">
        <v>13</v>
      </c>
      <c r="G64" s="113">
        <v>0.2</v>
      </c>
      <c r="H64" s="185"/>
      <c r="I64" s="13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</row>
    <row r="65" spans="1:24" ht="13.95" customHeight="1" x14ac:dyDescent="0.3">
      <c r="A65" s="12"/>
      <c r="B65" s="12"/>
      <c r="C65" s="33" t="s">
        <v>12</v>
      </c>
      <c r="D65" s="176" t="s">
        <v>55</v>
      </c>
      <c r="E65" s="176"/>
      <c r="F65" s="176"/>
      <c r="G65" s="176"/>
      <c r="H65" s="94">
        <v>192.4</v>
      </c>
      <c r="I65" s="13"/>
    </row>
    <row r="66" spans="1:24" ht="13.95" customHeight="1" x14ac:dyDescent="0.3">
      <c r="A66" s="12"/>
      <c r="B66" s="12"/>
      <c r="C66" s="33" t="s">
        <v>14</v>
      </c>
      <c r="D66" s="204" t="s">
        <v>56</v>
      </c>
      <c r="E66" s="204"/>
      <c r="F66" s="204"/>
      <c r="G66" s="204"/>
      <c r="H66" s="94">
        <v>35</v>
      </c>
      <c r="I66" s="13"/>
    </row>
    <row r="67" spans="1:24" ht="13.95" customHeight="1" x14ac:dyDescent="0.3">
      <c r="A67" s="12"/>
      <c r="B67" s="12"/>
      <c r="C67" s="33" t="s">
        <v>43</v>
      </c>
      <c r="D67" s="242" t="s">
        <v>176</v>
      </c>
      <c r="E67" s="243"/>
      <c r="F67" s="243"/>
      <c r="G67" s="244"/>
      <c r="H67" s="95" t="s">
        <v>123</v>
      </c>
      <c r="I67" s="13"/>
    </row>
    <row r="68" spans="1:24" ht="13.95" customHeight="1" x14ac:dyDescent="0.3">
      <c r="A68" s="12"/>
      <c r="B68" s="12"/>
      <c r="C68" s="182" t="s">
        <v>27</v>
      </c>
      <c r="D68" s="183"/>
      <c r="E68" s="183"/>
      <c r="F68" s="183"/>
      <c r="G68" s="184"/>
      <c r="H68" s="96">
        <f>SUM(H61:H67)</f>
        <v>596.91200000000003</v>
      </c>
      <c r="I68" s="13"/>
    </row>
    <row r="69" spans="1:24" x14ac:dyDescent="0.3">
      <c r="A69" s="12"/>
      <c r="B69" s="12"/>
      <c r="C69" s="14"/>
      <c r="D69" s="14"/>
      <c r="E69" s="14"/>
      <c r="F69" s="14"/>
      <c r="G69" s="14"/>
      <c r="H69" s="15"/>
      <c r="I69" s="13"/>
    </row>
    <row r="70" spans="1:24" x14ac:dyDescent="0.3">
      <c r="A70" s="12"/>
      <c r="B70" s="12"/>
      <c r="C70" s="156" t="s">
        <v>57</v>
      </c>
      <c r="D70" s="156"/>
      <c r="E70" s="156"/>
      <c r="F70" s="156"/>
      <c r="G70" s="156"/>
      <c r="H70" s="156"/>
      <c r="I70" s="13"/>
    </row>
    <row r="71" spans="1:24" x14ac:dyDescent="0.3">
      <c r="A71" s="12"/>
      <c r="B71" s="12"/>
      <c r="C71" s="51">
        <v>2</v>
      </c>
      <c r="D71" s="156" t="s">
        <v>58</v>
      </c>
      <c r="E71" s="156"/>
      <c r="F71" s="156"/>
      <c r="G71" s="156"/>
      <c r="H71" s="51" t="s">
        <v>26</v>
      </c>
      <c r="I71" s="13"/>
    </row>
    <row r="72" spans="1:24" ht="13.95" customHeight="1" x14ac:dyDescent="0.3">
      <c r="A72" s="12"/>
      <c r="B72" s="12"/>
      <c r="C72" s="33" t="s">
        <v>30</v>
      </c>
      <c r="D72" s="204" t="s">
        <v>31</v>
      </c>
      <c r="E72" s="204"/>
      <c r="F72" s="204"/>
      <c r="G72" s="204"/>
      <c r="H72" s="89">
        <f>H44</f>
        <v>0</v>
      </c>
      <c r="I72" s="13"/>
    </row>
    <row r="73" spans="1:24" ht="13.95" customHeight="1" x14ac:dyDescent="0.3">
      <c r="A73" s="12"/>
      <c r="B73" s="12"/>
      <c r="C73" s="33" t="s">
        <v>37</v>
      </c>
      <c r="D73" s="204" t="s">
        <v>59</v>
      </c>
      <c r="E73" s="204"/>
      <c r="F73" s="204"/>
      <c r="G73" s="204"/>
      <c r="H73" s="89">
        <f>H57</f>
        <v>0</v>
      </c>
      <c r="I73" s="13"/>
    </row>
    <row r="74" spans="1:24" ht="13.95" customHeight="1" x14ac:dyDescent="0.3">
      <c r="A74" s="12"/>
      <c r="B74" s="12"/>
      <c r="C74" s="33" t="s">
        <v>51</v>
      </c>
      <c r="D74" s="204" t="s">
        <v>52</v>
      </c>
      <c r="E74" s="204"/>
      <c r="F74" s="204"/>
      <c r="G74" s="204"/>
      <c r="H74" s="89">
        <f>H68</f>
        <v>596.91200000000003</v>
      </c>
      <c r="I74" s="13"/>
      <c r="M74" s="28"/>
    </row>
    <row r="75" spans="1:24" ht="13.95" customHeight="1" x14ac:dyDescent="0.3">
      <c r="A75" s="12"/>
      <c r="B75" s="12"/>
      <c r="C75" s="149" t="s">
        <v>27</v>
      </c>
      <c r="D75" s="149"/>
      <c r="E75" s="149"/>
      <c r="F75" s="149"/>
      <c r="G75" s="149"/>
      <c r="H75" s="83">
        <f>SUM(H72:H74)</f>
        <v>596.91200000000003</v>
      </c>
      <c r="I75" s="13"/>
    </row>
    <row r="76" spans="1:24" x14ac:dyDescent="0.3">
      <c r="A76" s="12"/>
      <c r="B76" s="12"/>
      <c r="C76" s="14"/>
      <c r="D76" s="14"/>
      <c r="E76" s="14"/>
      <c r="F76" s="14"/>
      <c r="G76" s="14"/>
      <c r="H76" s="15"/>
      <c r="I76" s="13"/>
    </row>
    <row r="77" spans="1:24" x14ac:dyDescent="0.3">
      <c r="A77" s="12"/>
      <c r="B77" s="12"/>
      <c r="C77" s="156" t="s">
        <v>60</v>
      </c>
      <c r="D77" s="156"/>
      <c r="E77" s="156"/>
      <c r="F77" s="156"/>
      <c r="G77" s="156"/>
      <c r="H77" s="156"/>
      <c r="I77" s="13"/>
    </row>
    <row r="78" spans="1:24" ht="27.45" customHeight="1" x14ac:dyDescent="0.3">
      <c r="A78" s="12"/>
      <c r="B78" s="12"/>
      <c r="C78" s="205" t="s">
        <v>170</v>
      </c>
      <c r="D78" s="205"/>
      <c r="E78" s="205"/>
      <c r="F78" s="205"/>
      <c r="G78" s="206">
        <f>H37+H44</f>
        <v>0</v>
      </c>
      <c r="H78" s="206"/>
      <c r="I78" s="13"/>
      <c r="K78" s="53"/>
      <c r="M78" s="53"/>
    </row>
    <row r="79" spans="1:24" ht="13.95" customHeight="1" x14ac:dyDescent="0.3">
      <c r="A79" s="12"/>
      <c r="B79" s="12"/>
      <c r="C79" s="48">
        <v>3</v>
      </c>
      <c r="D79" s="150" t="s">
        <v>61</v>
      </c>
      <c r="E79" s="150"/>
      <c r="F79" s="150"/>
      <c r="G79" s="50" t="s">
        <v>32</v>
      </c>
      <c r="H79" s="49" t="s">
        <v>26</v>
      </c>
      <c r="I79" s="13"/>
    </row>
    <row r="80" spans="1:24" ht="16.5" customHeight="1" x14ac:dyDescent="0.3">
      <c r="A80" s="12"/>
      <c r="B80" s="12"/>
      <c r="C80" s="175" t="s">
        <v>8</v>
      </c>
      <c r="D80" s="159" t="s">
        <v>62</v>
      </c>
      <c r="E80" s="38" t="s">
        <v>63</v>
      </c>
      <c r="F80" s="38">
        <v>30</v>
      </c>
      <c r="G80" s="177">
        <f>(119.44%*F80/30)*F81*1/12</f>
        <v>0</v>
      </c>
      <c r="H80" s="178">
        <f>$G$78*G80</f>
        <v>0</v>
      </c>
      <c r="I80" s="13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1:24" ht="60" customHeight="1" x14ac:dyDescent="0.3">
      <c r="A81" s="12"/>
      <c r="B81" s="12"/>
      <c r="C81" s="175"/>
      <c r="D81" s="159"/>
      <c r="E81" s="38" t="s">
        <v>119</v>
      </c>
      <c r="F81" s="39"/>
      <c r="G81" s="177"/>
      <c r="H81" s="178">
        <f>$G$78*G81</f>
        <v>0</v>
      </c>
      <c r="I81" s="13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</row>
    <row r="82" spans="1:24" ht="13.95" customHeight="1" x14ac:dyDescent="0.3">
      <c r="A82" s="12"/>
      <c r="B82" s="12"/>
      <c r="C82" s="33" t="s">
        <v>10</v>
      </c>
      <c r="D82" s="175" t="s">
        <v>64</v>
      </c>
      <c r="E82" s="175"/>
      <c r="F82" s="175"/>
      <c r="G82" s="60">
        <f>G80*G53</f>
        <v>0</v>
      </c>
      <c r="H82" s="93">
        <f>$G$78*G82</f>
        <v>0</v>
      </c>
      <c r="I82" s="13"/>
    </row>
    <row r="83" spans="1:24" ht="13.95" customHeight="1" x14ac:dyDescent="0.3">
      <c r="A83" s="12"/>
      <c r="B83" s="12"/>
      <c r="C83" s="175" t="s">
        <v>12</v>
      </c>
      <c r="D83" s="233" t="s">
        <v>65</v>
      </c>
      <c r="E83" s="159" t="s">
        <v>63</v>
      </c>
      <c r="F83" s="233">
        <v>7</v>
      </c>
      <c r="G83" s="234">
        <f>F83/30/12</f>
        <v>1.9444444444444445E-2</v>
      </c>
      <c r="H83" s="178">
        <f>$G$78*G83</f>
        <v>0</v>
      </c>
      <c r="I83" s="13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</row>
    <row r="84" spans="1:24" ht="50.25" customHeight="1" x14ac:dyDescent="0.3">
      <c r="A84" s="12"/>
      <c r="B84" s="12"/>
      <c r="C84" s="175"/>
      <c r="D84" s="233"/>
      <c r="E84" s="159"/>
      <c r="F84" s="233"/>
      <c r="G84" s="234"/>
      <c r="H84" s="178"/>
      <c r="I84" s="13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</row>
    <row r="85" spans="1:24" ht="24" customHeight="1" x14ac:dyDescent="0.3">
      <c r="A85" s="12"/>
      <c r="B85" s="12"/>
      <c r="C85" s="33" t="s">
        <v>14</v>
      </c>
      <c r="D85" s="175" t="s">
        <v>66</v>
      </c>
      <c r="E85" s="175"/>
      <c r="F85" s="175"/>
      <c r="G85" s="60">
        <f>G83*G57</f>
        <v>5.4444444444444453E-3</v>
      </c>
      <c r="H85" s="93">
        <f>$G$78*G85</f>
        <v>0</v>
      </c>
      <c r="I85" s="13"/>
      <c r="M85" s="53"/>
      <c r="Q85" s="53"/>
    </row>
    <row r="86" spans="1:24" ht="27" customHeight="1" x14ac:dyDescent="0.3">
      <c r="A86" s="12"/>
      <c r="B86" s="12"/>
      <c r="C86" s="33" t="s">
        <v>43</v>
      </c>
      <c r="D86" s="175" t="s">
        <v>67</v>
      </c>
      <c r="E86" s="175"/>
      <c r="F86" s="175"/>
      <c r="G86" s="60">
        <v>0.04</v>
      </c>
      <c r="H86" s="93">
        <f>H37*G86</f>
        <v>0</v>
      </c>
      <c r="I86" s="13"/>
      <c r="K86" s="53"/>
      <c r="M86" s="53"/>
      <c r="Q86" s="53"/>
    </row>
    <row r="87" spans="1:24" ht="13.95" customHeight="1" x14ac:dyDescent="0.3">
      <c r="A87" s="12"/>
      <c r="B87" s="12"/>
      <c r="C87" s="149" t="s">
        <v>27</v>
      </c>
      <c r="D87" s="149"/>
      <c r="E87" s="149"/>
      <c r="F87" s="149"/>
      <c r="G87" s="149"/>
      <c r="H87" s="83">
        <f>SUM(H80:H86)</f>
        <v>0</v>
      </c>
      <c r="I87" s="13"/>
      <c r="K87" s="53"/>
      <c r="M87" s="53"/>
      <c r="Q87" s="53"/>
    </row>
    <row r="88" spans="1:24" x14ac:dyDescent="0.3">
      <c r="A88" s="12"/>
      <c r="B88" s="12"/>
      <c r="C88" s="14"/>
      <c r="D88" s="14"/>
      <c r="E88" s="14"/>
      <c r="F88" s="14"/>
      <c r="G88" s="14"/>
      <c r="H88" s="15"/>
      <c r="I88" s="13"/>
      <c r="M88" s="54"/>
      <c r="Q88" s="54"/>
    </row>
    <row r="89" spans="1:24" x14ac:dyDescent="0.3">
      <c r="A89" s="12"/>
      <c r="B89" s="12"/>
      <c r="C89" s="156" t="s">
        <v>68</v>
      </c>
      <c r="D89" s="156"/>
      <c r="E89" s="156"/>
      <c r="F89" s="156"/>
      <c r="G89" s="156"/>
      <c r="H89" s="156"/>
      <c r="I89" s="13"/>
      <c r="K89" s="54"/>
      <c r="M89" s="53"/>
      <c r="Q89" s="17"/>
    </row>
    <row r="90" spans="1:24" ht="28.2" customHeight="1" x14ac:dyDescent="0.3">
      <c r="A90" s="12"/>
      <c r="B90" s="12"/>
      <c r="C90" s="205" t="s">
        <v>171</v>
      </c>
      <c r="D90" s="205"/>
      <c r="E90" s="205"/>
      <c r="F90" s="205"/>
      <c r="G90" s="206">
        <f>H37</f>
        <v>0</v>
      </c>
      <c r="H90" s="206"/>
      <c r="I90" s="13"/>
      <c r="M90" s="54"/>
      <c r="Q90" s="54"/>
      <c r="S90" s="24"/>
    </row>
    <row r="91" spans="1:24" x14ac:dyDescent="0.3">
      <c r="A91" s="12"/>
      <c r="B91" s="12"/>
      <c r="C91" s="156" t="s">
        <v>69</v>
      </c>
      <c r="D91" s="156"/>
      <c r="E91" s="156"/>
      <c r="F91" s="156"/>
      <c r="G91" s="156"/>
      <c r="H91" s="156"/>
      <c r="I91" s="13"/>
    </row>
    <row r="92" spans="1:24" x14ac:dyDescent="0.3">
      <c r="A92" s="12"/>
      <c r="B92" s="12"/>
      <c r="C92" s="48" t="s">
        <v>70</v>
      </c>
      <c r="D92" s="156" t="s">
        <v>71</v>
      </c>
      <c r="E92" s="156"/>
      <c r="F92" s="156"/>
      <c r="G92" s="156"/>
      <c r="H92" s="52" t="s">
        <v>26</v>
      </c>
      <c r="I92" s="13"/>
    </row>
    <row r="93" spans="1:24" ht="64.5" customHeight="1" x14ac:dyDescent="0.3">
      <c r="A93" s="12"/>
      <c r="B93" s="12"/>
      <c r="C93" s="33" t="s">
        <v>8</v>
      </c>
      <c r="D93" s="176" t="s">
        <v>72</v>
      </c>
      <c r="E93" s="176"/>
      <c r="F93" s="176"/>
      <c r="G93" s="60">
        <v>6.3E-3</v>
      </c>
      <c r="H93" s="93">
        <f>$G$90*G93</f>
        <v>0</v>
      </c>
      <c r="I93" s="13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</row>
    <row r="94" spans="1:24" ht="13.95" customHeight="1" x14ac:dyDescent="0.3">
      <c r="A94" s="12"/>
      <c r="B94" s="12"/>
      <c r="C94" s="175" t="s">
        <v>10</v>
      </c>
      <c r="D94" s="176" t="s">
        <v>73</v>
      </c>
      <c r="E94" s="159" t="s">
        <v>74</v>
      </c>
      <c r="F94" s="179"/>
      <c r="G94" s="177">
        <f>119.44%*(F94/30/12)</f>
        <v>0</v>
      </c>
      <c r="H94" s="178">
        <f>$G$90*G94</f>
        <v>0</v>
      </c>
      <c r="I94" s="13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</row>
    <row r="95" spans="1:24" ht="29.85" customHeight="1" x14ac:dyDescent="0.3">
      <c r="A95" s="12"/>
      <c r="B95" s="12"/>
      <c r="C95" s="175"/>
      <c r="D95" s="176"/>
      <c r="E95" s="159"/>
      <c r="F95" s="179"/>
      <c r="G95" s="177"/>
      <c r="H95" s="178"/>
      <c r="I95" s="13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</row>
    <row r="96" spans="1:24" ht="42" customHeight="1" x14ac:dyDescent="0.3">
      <c r="A96" s="12"/>
      <c r="B96" s="12"/>
      <c r="C96" s="175" t="s">
        <v>12</v>
      </c>
      <c r="D96" s="176" t="s">
        <v>75</v>
      </c>
      <c r="E96" s="38" t="s">
        <v>76</v>
      </c>
      <c r="F96" s="41">
        <v>5</v>
      </c>
      <c r="G96" s="177">
        <f>(119.44%*(5/30))*(F97)*(1/12)</f>
        <v>0</v>
      </c>
      <c r="H96" s="178">
        <f>$G$90*G96</f>
        <v>0</v>
      </c>
      <c r="I96" s="13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</row>
    <row r="97" spans="1:24" ht="59.25" customHeight="1" x14ac:dyDescent="0.3">
      <c r="A97" s="12"/>
      <c r="B97" s="12"/>
      <c r="C97" s="175"/>
      <c r="D97" s="176"/>
      <c r="E97" s="38" t="s">
        <v>119</v>
      </c>
      <c r="F97" s="39"/>
      <c r="G97" s="177"/>
      <c r="H97" s="178"/>
      <c r="I97" s="13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</row>
    <row r="98" spans="1:24" ht="34.5" customHeight="1" x14ac:dyDescent="0.3">
      <c r="A98" s="12"/>
      <c r="B98" s="12"/>
      <c r="C98" s="175" t="s">
        <v>14</v>
      </c>
      <c r="D98" s="176" t="s">
        <v>77</v>
      </c>
      <c r="E98" s="38" t="s">
        <v>78</v>
      </c>
      <c r="F98" s="41">
        <v>15</v>
      </c>
      <c r="G98" s="177">
        <f>(119.44%*(15/30)*F99)/12</f>
        <v>0</v>
      </c>
      <c r="H98" s="178">
        <f>$G$90*G98</f>
        <v>0</v>
      </c>
      <c r="I98" s="13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</row>
    <row r="99" spans="1:24" ht="59.25" customHeight="1" x14ac:dyDescent="0.3">
      <c r="A99" s="12"/>
      <c r="B99" s="12"/>
      <c r="C99" s="175"/>
      <c r="D99" s="176"/>
      <c r="E99" s="38" t="s">
        <v>119</v>
      </c>
      <c r="F99" s="39"/>
      <c r="G99" s="177"/>
      <c r="H99" s="178"/>
      <c r="I99" s="13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</row>
    <row r="100" spans="1:24" ht="21.75" customHeight="1" x14ac:dyDescent="0.3">
      <c r="A100" s="12"/>
      <c r="B100" s="12"/>
      <c r="C100" s="175" t="s">
        <v>43</v>
      </c>
      <c r="D100" s="176" t="s">
        <v>79</v>
      </c>
      <c r="E100" s="159" t="s">
        <v>74</v>
      </c>
      <c r="F100" s="179"/>
      <c r="G100" s="177">
        <f>(119.44%*(F100/30)/12)</f>
        <v>0</v>
      </c>
      <c r="H100" s="178">
        <f>$G$90*G100</f>
        <v>0</v>
      </c>
      <c r="I100" s="13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</row>
    <row r="101" spans="1:24" ht="54.75" customHeight="1" x14ac:dyDescent="0.3">
      <c r="A101" s="12"/>
      <c r="B101" s="12"/>
      <c r="C101" s="175"/>
      <c r="D101" s="176"/>
      <c r="E101" s="159"/>
      <c r="F101" s="179"/>
      <c r="G101" s="177"/>
      <c r="H101" s="178"/>
      <c r="I101" s="13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</row>
    <row r="102" spans="1:24" ht="43.5" customHeight="1" x14ac:dyDescent="0.3">
      <c r="A102" s="12"/>
      <c r="B102" s="12"/>
      <c r="C102" s="175" t="s">
        <v>45</v>
      </c>
      <c r="D102" s="176" t="s">
        <v>80</v>
      </c>
      <c r="E102" s="38" t="s">
        <v>142</v>
      </c>
      <c r="F102" s="38">
        <v>4</v>
      </c>
      <c r="G102" s="177">
        <f>F103*(F102/12)/12</f>
        <v>0</v>
      </c>
      <c r="H102" s="178">
        <f>$G$90*G102</f>
        <v>0</v>
      </c>
      <c r="I102" s="13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</row>
    <row r="103" spans="1:24" ht="51.75" customHeight="1" x14ac:dyDescent="0.3">
      <c r="A103" s="12"/>
      <c r="B103" s="12"/>
      <c r="C103" s="175"/>
      <c r="D103" s="176"/>
      <c r="E103" s="38" t="s">
        <v>119</v>
      </c>
      <c r="F103" s="39"/>
      <c r="G103" s="177"/>
      <c r="H103" s="178"/>
      <c r="I103" s="13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</row>
    <row r="104" spans="1:24" ht="19.5" customHeight="1" x14ac:dyDescent="0.3">
      <c r="A104" s="12"/>
      <c r="B104" s="12"/>
      <c r="C104" s="171" t="s">
        <v>35</v>
      </c>
      <c r="D104" s="172"/>
      <c r="E104" s="172"/>
      <c r="F104" s="173"/>
      <c r="G104" s="35">
        <f>SUM(G93:G103)</f>
        <v>6.3E-3</v>
      </c>
      <c r="H104" s="97">
        <f>SUM(H93:H102)</f>
        <v>0</v>
      </c>
      <c r="I104" s="13"/>
    </row>
    <row r="105" spans="1:24" ht="33" customHeight="1" x14ac:dyDescent="0.3">
      <c r="A105" s="12"/>
      <c r="B105" s="12"/>
      <c r="C105" s="61" t="s">
        <v>47</v>
      </c>
      <c r="D105" s="163" t="s">
        <v>124</v>
      </c>
      <c r="E105" s="164"/>
      <c r="F105" s="165"/>
      <c r="G105" s="62">
        <f>G57*G104</f>
        <v>1.7640000000000002E-3</v>
      </c>
      <c r="H105" s="98">
        <f>G90*G105</f>
        <v>0</v>
      </c>
      <c r="I105" s="13"/>
    </row>
    <row r="106" spans="1:24" ht="69.75" customHeight="1" x14ac:dyDescent="0.3">
      <c r="A106" s="12"/>
      <c r="B106" s="12"/>
      <c r="C106" s="61" t="s">
        <v>48</v>
      </c>
      <c r="D106" s="166" t="s">
        <v>125</v>
      </c>
      <c r="E106" s="166"/>
      <c r="F106" s="167" t="s">
        <v>126</v>
      </c>
      <c r="G106" s="169"/>
      <c r="H106" s="98">
        <f>(((H68-H63-H61)/30)*G106)/12</f>
        <v>0</v>
      </c>
      <c r="I106" s="13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</row>
    <row r="107" spans="1:24" ht="35.25" customHeight="1" x14ac:dyDescent="0.3">
      <c r="A107" s="12"/>
      <c r="B107" s="12"/>
      <c r="C107" s="55" t="s">
        <v>127</v>
      </c>
      <c r="D107" s="166" t="s">
        <v>128</v>
      </c>
      <c r="E107" s="166"/>
      <c r="F107" s="168"/>
      <c r="G107" s="170"/>
      <c r="H107" s="99">
        <f>((H87/30)*G106)/12</f>
        <v>0</v>
      </c>
      <c r="I107" s="13"/>
    </row>
    <row r="108" spans="1:24" ht="16.5" customHeight="1" x14ac:dyDescent="0.3">
      <c r="A108" s="12"/>
      <c r="B108" s="12"/>
      <c r="C108" s="55" t="s">
        <v>129</v>
      </c>
      <c r="D108" s="163" t="s">
        <v>130</v>
      </c>
      <c r="E108" s="164"/>
      <c r="F108" s="164"/>
      <c r="G108" s="165"/>
      <c r="H108" s="100">
        <f>Uniformes!G16/12</f>
        <v>0</v>
      </c>
      <c r="I108" s="13"/>
    </row>
    <row r="109" spans="1:24" ht="18" customHeight="1" x14ac:dyDescent="0.3">
      <c r="A109" s="12"/>
      <c r="B109" s="12"/>
      <c r="C109" s="149" t="s">
        <v>27</v>
      </c>
      <c r="D109" s="149"/>
      <c r="E109" s="149"/>
      <c r="F109" s="149"/>
      <c r="G109" s="149"/>
      <c r="H109" s="83">
        <f>SUM(H104:H108)</f>
        <v>0</v>
      </c>
      <c r="I109" s="13"/>
    </row>
    <row r="110" spans="1:24" ht="6.9" customHeight="1" x14ac:dyDescent="0.3">
      <c r="A110" s="12"/>
      <c r="B110" s="12"/>
      <c r="D110"/>
      <c r="E110"/>
      <c r="F110"/>
      <c r="G110"/>
      <c r="I110" s="13"/>
    </row>
    <row r="111" spans="1:24" x14ac:dyDescent="0.3">
      <c r="A111" s="12"/>
      <c r="B111" s="12"/>
      <c r="C111" s="156" t="s">
        <v>81</v>
      </c>
      <c r="D111" s="156"/>
      <c r="E111" s="156"/>
      <c r="F111" s="156"/>
      <c r="G111" s="156"/>
      <c r="H111" s="156"/>
      <c r="I111" s="13"/>
    </row>
    <row r="112" spans="1:24" ht="13.95" customHeight="1" x14ac:dyDescent="0.3">
      <c r="A112" s="12"/>
      <c r="B112" s="12"/>
      <c r="C112" s="48">
        <v>4</v>
      </c>
      <c r="D112" s="150" t="s">
        <v>82</v>
      </c>
      <c r="E112" s="150"/>
      <c r="F112" s="150"/>
      <c r="G112" s="150"/>
      <c r="H112" s="49" t="s">
        <v>26</v>
      </c>
      <c r="I112" s="13"/>
    </row>
    <row r="113" spans="1:1024" ht="13.95" customHeight="1" x14ac:dyDescent="0.3">
      <c r="A113" s="12"/>
      <c r="B113" s="12"/>
      <c r="C113" s="33" t="s">
        <v>70</v>
      </c>
      <c r="D113" s="204" t="s">
        <v>71</v>
      </c>
      <c r="E113" s="204"/>
      <c r="F113" s="204"/>
      <c r="G113" s="204"/>
      <c r="H113" s="89">
        <f>H109</f>
        <v>0</v>
      </c>
      <c r="I113" s="13"/>
    </row>
    <row r="114" spans="1:1024" ht="13.95" customHeight="1" x14ac:dyDescent="0.3">
      <c r="A114" s="12"/>
      <c r="B114" s="12"/>
      <c r="C114" s="149" t="s">
        <v>27</v>
      </c>
      <c r="D114" s="149"/>
      <c r="E114" s="149"/>
      <c r="F114" s="149"/>
      <c r="G114" s="149"/>
      <c r="H114" s="83">
        <f>SUM(H113:H113)</f>
        <v>0</v>
      </c>
      <c r="I114" s="13"/>
    </row>
    <row r="115" spans="1:1024" ht="6.9" customHeight="1" x14ac:dyDescent="0.3">
      <c r="A115" s="12"/>
      <c r="B115" s="12"/>
      <c r="C115" s="14"/>
      <c r="D115" s="14"/>
      <c r="E115" s="14"/>
      <c r="F115" s="14"/>
      <c r="G115" s="14"/>
      <c r="H115" s="15"/>
      <c r="I115" s="13"/>
    </row>
    <row r="116" spans="1:1024" s="18" customFormat="1" ht="13.35" customHeight="1" x14ac:dyDescent="0.3">
      <c r="C116" s="156" t="s">
        <v>83</v>
      </c>
      <c r="D116" s="156"/>
      <c r="E116" s="156"/>
      <c r="F116" s="156"/>
      <c r="G116" s="156"/>
      <c r="H116" s="156"/>
      <c r="AMA116"/>
      <c r="AMB116"/>
      <c r="AMC116"/>
      <c r="AMD116"/>
      <c r="AME116"/>
      <c r="AMF116"/>
      <c r="AMG116"/>
      <c r="AMH116"/>
      <c r="AMI116"/>
      <c r="AMJ116"/>
    </row>
    <row r="117" spans="1:1024" ht="13.35" customHeight="1" x14ac:dyDescent="0.3">
      <c r="A117" s="18"/>
      <c r="B117" s="18"/>
      <c r="C117" s="48">
        <v>5</v>
      </c>
      <c r="D117" s="150" t="s">
        <v>84</v>
      </c>
      <c r="E117" s="150"/>
      <c r="F117" s="150"/>
      <c r="G117" s="150"/>
      <c r="H117" s="49" t="s">
        <v>26</v>
      </c>
    </row>
    <row r="118" spans="1:1024" ht="13.35" customHeight="1" x14ac:dyDescent="0.3">
      <c r="A118" s="18"/>
      <c r="B118" s="18"/>
      <c r="C118" s="42" t="s">
        <v>8</v>
      </c>
      <c r="D118" s="155" t="s">
        <v>85</v>
      </c>
      <c r="E118" s="155"/>
      <c r="F118" s="155"/>
      <c r="G118" s="155"/>
      <c r="H118" s="108">
        <f>Uniformes!G16</f>
        <v>0</v>
      </c>
    </row>
    <row r="119" spans="1:1024" ht="13.35" customHeight="1" x14ac:dyDescent="0.3">
      <c r="A119" s="18"/>
      <c r="B119" s="18"/>
      <c r="C119" s="42" t="s">
        <v>10</v>
      </c>
      <c r="D119" s="155" t="s">
        <v>167</v>
      </c>
      <c r="E119" s="155"/>
      <c r="F119" s="155"/>
      <c r="G119" s="155"/>
      <c r="H119" s="108">
        <f>Materiais!E28</f>
        <v>0</v>
      </c>
    </row>
    <row r="120" spans="1:1024" ht="13.35" customHeight="1" x14ac:dyDescent="0.3">
      <c r="A120" s="18"/>
      <c r="B120" s="18"/>
      <c r="C120" s="42" t="s">
        <v>12</v>
      </c>
      <c r="D120" s="155" t="s">
        <v>168</v>
      </c>
      <c r="E120" s="155"/>
      <c r="F120" s="155"/>
      <c r="G120" s="155"/>
      <c r="H120" s="108">
        <f>Equipamentos!F16</f>
        <v>0</v>
      </c>
    </row>
    <row r="121" spans="1:1024" s="12" customFormat="1" ht="13.35" customHeight="1" x14ac:dyDescent="0.3">
      <c r="C121" s="149" t="s">
        <v>86</v>
      </c>
      <c r="D121" s="149"/>
      <c r="E121" s="149"/>
      <c r="F121" s="149"/>
      <c r="G121" s="149"/>
      <c r="H121" s="83">
        <f>SUM(H118:H120)</f>
        <v>0</v>
      </c>
      <c r="AMA121"/>
      <c r="AMB121"/>
      <c r="AMC121"/>
      <c r="AMD121"/>
      <c r="AME121"/>
      <c r="AMF121"/>
      <c r="AMG121"/>
      <c r="AMH121"/>
      <c r="AMI121"/>
      <c r="AMJ121"/>
    </row>
    <row r="122" spans="1:1024" ht="12.75" customHeight="1" x14ac:dyDescent="0.3">
      <c r="A122" s="12"/>
      <c r="B122" s="12"/>
      <c r="C122" s="19"/>
      <c r="D122" s="19"/>
      <c r="E122" s="19"/>
      <c r="F122" s="19"/>
      <c r="G122" s="19"/>
      <c r="H122" s="20"/>
    </row>
    <row r="123" spans="1:1024" ht="12.75" customHeight="1" x14ac:dyDescent="0.3">
      <c r="A123" s="12"/>
      <c r="B123" s="12"/>
      <c r="C123" s="156" t="s">
        <v>87</v>
      </c>
      <c r="D123" s="156"/>
      <c r="E123" s="156"/>
      <c r="F123" s="156" t="s">
        <v>88</v>
      </c>
      <c r="G123" s="156" t="s">
        <v>89</v>
      </c>
      <c r="H123" s="156"/>
    </row>
    <row r="124" spans="1:1024" ht="12.75" customHeight="1" x14ac:dyDescent="0.3">
      <c r="A124" s="12"/>
      <c r="B124" s="12"/>
      <c r="C124" s="48">
        <v>6</v>
      </c>
      <c r="D124" s="150" t="s">
        <v>90</v>
      </c>
      <c r="E124" s="150"/>
      <c r="F124" s="194" t="s">
        <v>32</v>
      </c>
      <c r="G124" s="194"/>
      <c r="H124" s="49" t="s">
        <v>26</v>
      </c>
    </row>
    <row r="125" spans="1:1024" ht="12.75" customHeight="1" x14ac:dyDescent="0.3">
      <c r="A125" s="12"/>
      <c r="B125" s="12"/>
      <c r="C125" s="38" t="s">
        <v>8</v>
      </c>
      <c r="D125" s="151" t="s">
        <v>91</v>
      </c>
      <c r="E125" s="151"/>
      <c r="F125" s="154"/>
      <c r="G125" s="154"/>
      <c r="H125" s="89">
        <f>H141*F125</f>
        <v>0</v>
      </c>
    </row>
    <row r="126" spans="1:1024" ht="12.75" customHeight="1" x14ac:dyDescent="0.3">
      <c r="A126" s="12"/>
      <c r="B126" s="12"/>
      <c r="C126" s="38" t="s">
        <v>10</v>
      </c>
      <c r="D126" s="151" t="s">
        <v>92</v>
      </c>
      <c r="E126" s="151"/>
      <c r="F126" s="154"/>
      <c r="G126" s="154"/>
      <c r="H126" s="89">
        <f>(H141+H125)*F126</f>
        <v>0</v>
      </c>
    </row>
    <row r="127" spans="1:1024" ht="12.75" customHeight="1" x14ac:dyDescent="0.3">
      <c r="A127" s="12"/>
      <c r="B127" s="12"/>
      <c r="C127" s="158" t="s">
        <v>93</v>
      </c>
      <c r="D127" s="158"/>
      <c r="E127" s="158"/>
      <c r="F127" s="158"/>
      <c r="G127" s="158"/>
      <c r="H127" s="34">
        <f>H125+H126+H141</f>
        <v>596.91200000000003</v>
      </c>
    </row>
    <row r="128" spans="1:1024" ht="12.75" customHeight="1" x14ac:dyDescent="0.3">
      <c r="A128" s="12"/>
      <c r="B128" s="12"/>
      <c r="C128" s="159" t="s">
        <v>12</v>
      </c>
      <c r="D128" s="151" t="s">
        <v>94</v>
      </c>
      <c r="E128" s="151"/>
      <c r="F128" s="40" t="s">
        <v>95</v>
      </c>
      <c r="G128" s="160"/>
      <c r="H128" s="160"/>
    </row>
    <row r="129" spans="1:24" ht="42" customHeight="1" x14ac:dyDescent="0.3">
      <c r="A129" s="12"/>
      <c r="B129" s="12"/>
      <c r="C129" s="159"/>
      <c r="D129" s="159" t="s">
        <v>96</v>
      </c>
      <c r="E129" s="159"/>
      <c r="F129" s="161">
        <f>SUM(G129:G131)</f>
        <v>0.05</v>
      </c>
      <c r="G129" s="43"/>
      <c r="H129" s="89">
        <f>((H127/(1-F129))*G129)</f>
        <v>0</v>
      </c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</row>
    <row r="130" spans="1:24" ht="37.5" customHeight="1" x14ac:dyDescent="0.3">
      <c r="A130" s="12"/>
      <c r="B130" s="12"/>
      <c r="C130" s="159"/>
      <c r="D130" s="153" t="s">
        <v>117</v>
      </c>
      <c r="E130" s="153"/>
      <c r="F130" s="161"/>
      <c r="G130" s="43"/>
      <c r="H130" s="89">
        <f>((H127/(1-F129))*G130)</f>
        <v>0</v>
      </c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</row>
    <row r="131" spans="1:24" ht="16.5" customHeight="1" x14ac:dyDescent="0.3">
      <c r="A131" s="12"/>
      <c r="B131" s="12"/>
      <c r="C131" s="159"/>
      <c r="D131" s="153" t="s">
        <v>118</v>
      </c>
      <c r="E131" s="153"/>
      <c r="F131" s="161"/>
      <c r="G131" s="114">
        <v>0.05</v>
      </c>
      <c r="H131" s="89">
        <f>((H127/(1-F129))*G131)</f>
        <v>31.416421052631581</v>
      </c>
    </row>
    <row r="132" spans="1:24" ht="12.75" customHeight="1" x14ac:dyDescent="0.3">
      <c r="A132" s="12"/>
      <c r="B132" s="12"/>
      <c r="C132" s="149" t="s">
        <v>27</v>
      </c>
      <c r="D132" s="149"/>
      <c r="E132" s="149"/>
      <c r="F132" s="149"/>
      <c r="G132" s="149"/>
      <c r="H132" s="101">
        <f>H125+H126+H129+H130+H131</f>
        <v>31.416421052631581</v>
      </c>
    </row>
    <row r="133" spans="1:24" ht="12.75" customHeight="1" x14ac:dyDescent="0.3">
      <c r="A133" s="12"/>
      <c r="B133" s="12"/>
      <c r="D133"/>
      <c r="E133"/>
      <c r="F133"/>
      <c r="G133"/>
    </row>
    <row r="134" spans="1:24" ht="12.75" customHeight="1" x14ac:dyDescent="0.3">
      <c r="A134" s="12"/>
      <c r="B134" s="12"/>
      <c r="C134" s="157" t="s">
        <v>97</v>
      </c>
      <c r="D134" s="157"/>
      <c r="E134" s="157"/>
      <c r="F134" s="157"/>
      <c r="G134" s="157"/>
      <c r="H134" s="157"/>
    </row>
    <row r="135" spans="1:24" ht="12.75" customHeight="1" x14ac:dyDescent="0.3">
      <c r="A135" s="12"/>
      <c r="B135" s="12"/>
      <c r="C135" s="150" t="s">
        <v>98</v>
      </c>
      <c r="D135" s="150"/>
      <c r="E135" s="150"/>
      <c r="F135" s="150"/>
      <c r="G135" s="150"/>
      <c r="H135" s="49" t="s">
        <v>26</v>
      </c>
    </row>
    <row r="136" spans="1:24" ht="12.75" customHeight="1" x14ac:dyDescent="0.3">
      <c r="A136" s="12"/>
      <c r="B136" s="12"/>
      <c r="C136" s="38" t="s">
        <v>8</v>
      </c>
      <c r="D136" s="151" t="s">
        <v>99</v>
      </c>
      <c r="E136" s="151"/>
      <c r="F136" s="151"/>
      <c r="G136" s="151"/>
      <c r="H136" s="89">
        <f>H37</f>
        <v>0</v>
      </c>
    </row>
    <row r="137" spans="1:24" ht="12.75" customHeight="1" x14ac:dyDescent="0.3">
      <c r="A137" s="12"/>
      <c r="B137" s="12"/>
      <c r="C137" s="38" t="s">
        <v>10</v>
      </c>
      <c r="D137" s="151" t="s">
        <v>100</v>
      </c>
      <c r="E137" s="151"/>
      <c r="F137" s="151"/>
      <c r="G137" s="151"/>
      <c r="H137" s="89">
        <f>H75</f>
        <v>596.91200000000003</v>
      </c>
    </row>
    <row r="138" spans="1:24" ht="12.75" customHeight="1" x14ac:dyDescent="0.3">
      <c r="A138" s="12"/>
      <c r="B138" s="12"/>
      <c r="C138" s="38" t="s">
        <v>12</v>
      </c>
      <c r="D138" s="151" t="s">
        <v>101</v>
      </c>
      <c r="E138" s="151"/>
      <c r="F138" s="151"/>
      <c r="G138" s="151"/>
      <c r="H138" s="89">
        <f>H87</f>
        <v>0</v>
      </c>
    </row>
    <row r="139" spans="1:24" ht="12.75" customHeight="1" x14ac:dyDescent="0.3">
      <c r="A139" s="12"/>
      <c r="B139" s="12"/>
      <c r="C139" s="38" t="s">
        <v>14</v>
      </c>
      <c r="D139" s="151" t="s">
        <v>102</v>
      </c>
      <c r="E139" s="151"/>
      <c r="F139" s="151"/>
      <c r="G139" s="151"/>
      <c r="H139" s="89">
        <f>H114</f>
        <v>0</v>
      </c>
    </row>
    <row r="140" spans="1:24" ht="12.75" customHeight="1" x14ac:dyDescent="0.3">
      <c r="A140" s="12"/>
      <c r="B140" s="12"/>
      <c r="C140" s="38" t="s">
        <v>43</v>
      </c>
      <c r="D140" s="151" t="s">
        <v>103</v>
      </c>
      <c r="E140" s="151"/>
      <c r="F140" s="151"/>
      <c r="G140" s="151"/>
      <c r="H140" s="89">
        <f>H121</f>
        <v>0</v>
      </c>
    </row>
    <row r="141" spans="1:24" ht="12.75" customHeight="1" x14ac:dyDescent="0.3">
      <c r="A141" s="12"/>
      <c r="B141" s="12"/>
      <c r="C141" s="149" t="s">
        <v>104</v>
      </c>
      <c r="D141" s="149"/>
      <c r="E141" s="149"/>
      <c r="F141" s="149"/>
      <c r="G141" s="149"/>
      <c r="H141" s="83">
        <f>SUM(H136:H140)</f>
        <v>596.91200000000003</v>
      </c>
    </row>
    <row r="142" spans="1:24" ht="12.75" customHeight="1" x14ac:dyDescent="0.3">
      <c r="A142" s="12"/>
      <c r="B142" s="12"/>
      <c r="C142" s="38" t="s">
        <v>45</v>
      </c>
      <c r="D142" s="151" t="s">
        <v>105</v>
      </c>
      <c r="E142" s="151"/>
      <c r="F142" s="151"/>
      <c r="G142" s="151"/>
      <c r="H142" s="89">
        <f>H132</f>
        <v>31.416421052631581</v>
      </c>
    </row>
    <row r="143" spans="1:24" ht="12.75" customHeight="1" x14ac:dyDescent="0.3">
      <c r="A143" s="12"/>
      <c r="B143" s="12"/>
      <c r="C143" s="149" t="s">
        <v>183</v>
      </c>
      <c r="D143" s="149"/>
      <c r="E143" s="149"/>
      <c r="F143" s="149"/>
      <c r="G143" s="149"/>
      <c r="H143" s="101">
        <f>H141+H142</f>
        <v>628.3284210526316</v>
      </c>
    </row>
    <row r="144" spans="1:24" ht="12.75" customHeight="1" x14ac:dyDescent="0.3">
      <c r="A144" s="12"/>
      <c r="B144" s="12"/>
      <c r="C144" s="149" t="s">
        <v>106</v>
      </c>
      <c r="D144" s="149"/>
      <c r="E144" s="149"/>
      <c r="F144" s="149"/>
      <c r="G144" s="149"/>
      <c r="H144" s="101">
        <f>H143*H23</f>
        <v>628.3284210526316</v>
      </c>
    </row>
    <row r="145" spans="1:8" ht="12.75" customHeight="1" x14ac:dyDescent="0.3">
      <c r="A145" s="12"/>
      <c r="B145" s="12"/>
      <c r="C145" s="19"/>
      <c r="D145" s="19"/>
      <c r="E145" s="19"/>
      <c r="F145" s="19"/>
      <c r="G145" s="19"/>
      <c r="H145" s="20"/>
    </row>
    <row r="146" spans="1:8" ht="12.75" customHeight="1" thickBot="1" x14ac:dyDescent="0.35">
      <c r="D146"/>
      <c r="E146"/>
      <c r="F146"/>
      <c r="G146" s="21"/>
      <c r="H146" s="22"/>
    </row>
    <row r="147" spans="1:8" ht="12.75" customHeight="1" thickBot="1" x14ac:dyDescent="0.35">
      <c r="C147" s="23"/>
      <c r="D147" s="249" t="s">
        <v>131</v>
      </c>
      <c r="E147" s="250"/>
      <c r="F147" s="250"/>
      <c r="G147" s="250"/>
      <c r="H147" s="251"/>
    </row>
    <row r="148" spans="1:8" ht="24" customHeight="1" thickBot="1" x14ac:dyDescent="0.35">
      <c r="C148" s="23"/>
      <c r="D148" s="249" t="s">
        <v>139</v>
      </c>
      <c r="E148" s="251"/>
      <c r="F148" s="249" t="s">
        <v>132</v>
      </c>
      <c r="G148" s="251"/>
      <c r="H148" s="64" t="s">
        <v>133</v>
      </c>
    </row>
    <row r="149" spans="1:8" ht="24" customHeight="1" x14ac:dyDescent="0.3">
      <c r="C149" s="23"/>
      <c r="D149" s="262" t="s">
        <v>25</v>
      </c>
      <c r="E149" s="263"/>
      <c r="F149" s="264" t="s">
        <v>123</v>
      </c>
      <c r="G149" s="265"/>
      <c r="H149" s="67">
        <f>H37</f>
        <v>0</v>
      </c>
    </row>
    <row r="150" spans="1:8" ht="21.75" customHeight="1" x14ac:dyDescent="0.3">
      <c r="C150" s="23"/>
      <c r="D150" s="266" t="s">
        <v>134</v>
      </c>
      <c r="E150" s="267"/>
      <c r="F150" s="268">
        <v>8.3299999999999999E-2</v>
      </c>
      <c r="G150" s="269"/>
      <c r="H150" s="65">
        <f>F150*$H$149</f>
        <v>0</v>
      </c>
    </row>
    <row r="151" spans="1:8" ht="20.25" customHeight="1" x14ac:dyDescent="0.3">
      <c r="C151" s="23"/>
      <c r="D151" s="266" t="s">
        <v>135</v>
      </c>
      <c r="E151" s="267"/>
      <c r="F151" s="268">
        <v>0.121</v>
      </c>
      <c r="G151" s="269"/>
      <c r="H151" s="65">
        <f t="shared" ref="H151:H152" si="1">F151*$H$149</f>
        <v>0</v>
      </c>
    </row>
    <row r="152" spans="1:8" ht="30" customHeight="1" thickBot="1" x14ac:dyDescent="0.35">
      <c r="D152" s="255" t="s">
        <v>136</v>
      </c>
      <c r="E152" s="256"/>
      <c r="F152" s="257">
        <v>0.04</v>
      </c>
      <c r="G152" s="258"/>
      <c r="H152" s="66">
        <f t="shared" si="1"/>
        <v>0</v>
      </c>
    </row>
    <row r="153" spans="1:8" ht="31.5" customHeight="1" thickBot="1" x14ac:dyDescent="0.35">
      <c r="D153" s="259" t="s">
        <v>137</v>
      </c>
      <c r="E153" s="260"/>
      <c r="F153" s="260"/>
      <c r="G153" s="260"/>
      <c r="H153" s="261"/>
    </row>
    <row r="154" spans="1:8" ht="15" customHeight="1" x14ac:dyDescent="0.3">
      <c r="D154" s="102" t="s">
        <v>163</v>
      </c>
      <c r="E154" s="105">
        <f>G55</f>
        <v>0</v>
      </c>
      <c r="F154" s="235" t="s">
        <v>138</v>
      </c>
      <c r="G154" s="237">
        <f>E155*(F150+F151)</f>
        <v>5.7203999999999998E-2</v>
      </c>
      <c r="H154" s="239">
        <f>ROUND(H149*G154,2)</f>
        <v>0</v>
      </c>
    </row>
    <row r="155" spans="1:8" ht="15" thickBot="1" x14ac:dyDescent="0.35">
      <c r="D155" s="103" t="s">
        <v>164</v>
      </c>
      <c r="E155" s="106">
        <f>SUM(G48:G54)+E154</f>
        <v>0.28000000000000003</v>
      </c>
      <c r="F155" s="236"/>
      <c r="G155" s="238"/>
      <c r="H155" s="240"/>
    </row>
    <row r="156" spans="1:8" ht="16.2" thickBot="1" x14ac:dyDescent="0.35">
      <c r="D156" s="252" t="s">
        <v>166</v>
      </c>
      <c r="E156" s="253"/>
      <c r="F156" s="253"/>
      <c r="G156" s="254"/>
      <c r="H156" s="104">
        <f>SUM(H150:H152)+H154</f>
        <v>0</v>
      </c>
    </row>
    <row r="157" spans="1:8" x14ac:dyDescent="0.3">
      <c r="D157" s="207" t="s">
        <v>165</v>
      </c>
      <c r="E157" s="207"/>
      <c r="F157" s="207"/>
      <c r="G157" s="207"/>
      <c r="H157" s="207"/>
    </row>
    <row r="158" spans="1:8" ht="12.75" customHeight="1" x14ac:dyDescent="0.3">
      <c r="C158" s="23"/>
      <c r="D158" s="23"/>
      <c r="E158" s="23"/>
      <c r="F158" s="23"/>
    </row>
  </sheetData>
  <mergeCells count="200">
    <mergeCell ref="K106:W106"/>
    <mergeCell ref="D107:E107"/>
    <mergeCell ref="D108:G108"/>
    <mergeCell ref="F151:G151"/>
    <mergeCell ref="D124:E124"/>
    <mergeCell ref="F124:G124"/>
    <mergeCell ref="D125:E125"/>
    <mergeCell ref="F125:G125"/>
    <mergeCell ref="D126:E126"/>
    <mergeCell ref="F126:G126"/>
    <mergeCell ref="C127:G127"/>
    <mergeCell ref="C128:C131"/>
    <mergeCell ref="D128:E128"/>
    <mergeCell ref="G128:H128"/>
    <mergeCell ref="D129:E129"/>
    <mergeCell ref="F129:F131"/>
    <mergeCell ref="D130:E130"/>
    <mergeCell ref="D131:E131"/>
    <mergeCell ref="D142:G142"/>
    <mergeCell ref="C143:G143"/>
    <mergeCell ref="D118:G118"/>
    <mergeCell ref="D119:G119"/>
    <mergeCell ref="D140:G140"/>
    <mergeCell ref="K129:X129"/>
    <mergeCell ref="K96:X97"/>
    <mergeCell ref="D85:F85"/>
    <mergeCell ref="C59:H59"/>
    <mergeCell ref="D60:G60"/>
    <mergeCell ref="C61:C62"/>
    <mergeCell ref="D61:D62"/>
    <mergeCell ref="H61:H62"/>
    <mergeCell ref="C63:C64"/>
    <mergeCell ref="D63:D64"/>
    <mergeCell ref="H63:H64"/>
    <mergeCell ref="D65:G65"/>
    <mergeCell ref="K80:X81"/>
    <mergeCell ref="D82:F82"/>
    <mergeCell ref="C83:C84"/>
    <mergeCell ref="D83:D84"/>
    <mergeCell ref="E83:E84"/>
    <mergeCell ref="F83:F84"/>
    <mergeCell ref="G83:G84"/>
    <mergeCell ref="H83:H84"/>
    <mergeCell ref="K83:X84"/>
    <mergeCell ref="D66:G66"/>
    <mergeCell ref="D74:G74"/>
    <mergeCell ref="C70:H70"/>
    <mergeCell ref="D71:G71"/>
    <mergeCell ref="H100:H101"/>
    <mergeCell ref="K130:X130"/>
    <mergeCell ref="C104:F104"/>
    <mergeCell ref="C109:G109"/>
    <mergeCell ref="C111:H111"/>
    <mergeCell ref="D112:G112"/>
    <mergeCell ref="D113:G113"/>
    <mergeCell ref="C114:G114"/>
    <mergeCell ref="C91:H91"/>
    <mergeCell ref="D93:F93"/>
    <mergeCell ref="C94:C95"/>
    <mergeCell ref="D94:D95"/>
    <mergeCell ref="G94:G95"/>
    <mergeCell ref="H94:H95"/>
    <mergeCell ref="K94:X95"/>
    <mergeCell ref="K93:X93"/>
    <mergeCell ref="D96:D97"/>
    <mergeCell ref="G96:G97"/>
    <mergeCell ref="H96:H97"/>
    <mergeCell ref="K98:X99"/>
    <mergeCell ref="C100:C101"/>
    <mergeCell ref="D100:D101"/>
    <mergeCell ref="E100:E101"/>
    <mergeCell ref="F100:F101"/>
    <mergeCell ref="K100:X101"/>
    <mergeCell ref="C102:C103"/>
    <mergeCell ref="D102:D103"/>
    <mergeCell ref="G102:G103"/>
    <mergeCell ref="H102:H103"/>
    <mergeCell ref="K102:X103"/>
    <mergeCell ref="D151:E151"/>
    <mergeCell ref="C121:G121"/>
    <mergeCell ref="C123:H123"/>
    <mergeCell ref="C132:G132"/>
    <mergeCell ref="C116:H116"/>
    <mergeCell ref="D117:G117"/>
    <mergeCell ref="D120:G120"/>
    <mergeCell ref="F106:F107"/>
    <mergeCell ref="G106:G107"/>
    <mergeCell ref="C144:G144"/>
    <mergeCell ref="D147:H147"/>
    <mergeCell ref="D148:E148"/>
    <mergeCell ref="F148:G148"/>
    <mergeCell ref="D149:E149"/>
    <mergeCell ref="F149:G149"/>
    <mergeCell ref="D150:E150"/>
    <mergeCell ref="F150:G150"/>
    <mergeCell ref="C135:G135"/>
    <mergeCell ref="D106:E106"/>
    <mergeCell ref="C141:G141"/>
    <mergeCell ref="C134:H134"/>
    <mergeCell ref="D136:G136"/>
    <mergeCell ref="D137:G137"/>
    <mergeCell ref="D138:G138"/>
    <mergeCell ref="D139:G139"/>
    <mergeCell ref="D67:G67"/>
    <mergeCell ref="C68:G68"/>
    <mergeCell ref="C98:C99"/>
    <mergeCell ref="D98:D99"/>
    <mergeCell ref="G98:G99"/>
    <mergeCell ref="H98:H99"/>
    <mergeCell ref="D105:F105"/>
    <mergeCell ref="C87:G87"/>
    <mergeCell ref="C89:H89"/>
    <mergeCell ref="C90:F90"/>
    <mergeCell ref="G90:H90"/>
    <mergeCell ref="D92:G92"/>
    <mergeCell ref="E94:E95"/>
    <mergeCell ref="F94:F95"/>
    <mergeCell ref="C96:C97"/>
    <mergeCell ref="G100:G101"/>
    <mergeCell ref="D72:G72"/>
    <mergeCell ref="D73:G73"/>
    <mergeCell ref="C75:G75"/>
    <mergeCell ref="D86:F86"/>
    <mergeCell ref="C77:H77"/>
    <mergeCell ref="C78:F78"/>
    <mergeCell ref="G78:H78"/>
    <mergeCell ref="D79:F79"/>
    <mergeCell ref="C80:C81"/>
    <mergeCell ref="D80:D81"/>
    <mergeCell ref="G80:G81"/>
    <mergeCell ref="H80:H81"/>
    <mergeCell ref="D42:F42"/>
    <mergeCell ref="D43:F43"/>
    <mergeCell ref="C44:F44"/>
    <mergeCell ref="C46:H46"/>
    <mergeCell ref="D47:F47"/>
    <mergeCell ref="D48:F48"/>
    <mergeCell ref="D49:F49"/>
    <mergeCell ref="C57:F57"/>
    <mergeCell ref="D50:F50"/>
    <mergeCell ref="D51:F51"/>
    <mergeCell ref="D52:F52"/>
    <mergeCell ref="D54:F54"/>
    <mergeCell ref="C32:H32"/>
    <mergeCell ref="F24:H24"/>
    <mergeCell ref="C25:H25"/>
    <mergeCell ref="D26:E26"/>
    <mergeCell ref="F26:H26"/>
    <mergeCell ref="D27:E27"/>
    <mergeCell ref="F27:H27"/>
    <mergeCell ref="K61:AB61"/>
    <mergeCell ref="K63:AB63"/>
    <mergeCell ref="K49:X52"/>
    <mergeCell ref="C55:C56"/>
    <mergeCell ref="D55:D56"/>
    <mergeCell ref="G55:G56"/>
    <mergeCell ref="H55:H56"/>
    <mergeCell ref="K56:X56"/>
    <mergeCell ref="D53:F53"/>
    <mergeCell ref="D33:G33"/>
    <mergeCell ref="D34:G34"/>
    <mergeCell ref="C37:G37"/>
    <mergeCell ref="C39:H39"/>
    <mergeCell ref="D41:F41"/>
    <mergeCell ref="D36:F36"/>
    <mergeCell ref="D35:F35"/>
    <mergeCell ref="C40:H40"/>
    <mergeCell ref="D17:E17"/>
    <mergeCell ref="F17:H17"/>
    <mergeCell ref="D18:E18"/>
    <mergeCell ref="F18:H18"/>
    <mergeCell ref="D28:E28"/>
    <mergeCell ref="F28:H28"/>
    <mergeCell ref="D29:E29"/>
    <mergeCell ref="F29:H29"/>
    <mergeCell ref="C31:H31"/>
    <mergeCell ref="D152:E152"/>
    <mergeCell ref="F152:G152"/>
    <mergeCell ref="D153:H153"/>
    <mergeCell ref="F154:F155"/>
    <mergeCell ref="G154:G155"/>
    <mergeCell ref="H154:H155"/>
    <mergeCell ref="D156:G156"/>
    <mergeCell ref="D157:H157"/>
    <mergeCell ref="C2:H6"/>
    <mergeCell ref="C9:H9"/>
    <mergeCell ref="D10:H10"/>
    <mergeCell ref="D11:H11"/>
    <mergeCell ref="D12:F12"/>
    <mergeCell ref="D13:F13"/>
    <mergeCell ref="D19:E19"/>
    <mergeCell ref="F19:H19"/>
    <mergeCell ref="C21:H21"/>
    <mergeCell ref="D22:E22"/>
    <mergeCell ref="F22:G22"/>
    <mergeCell ref="D23:E23"/>
    <mergeCell ref="F23:G23"/>
    <mergeCell ref="C15:H15"/>
    <mergeCell ref="D16:E16"/>
    <mergeCell ref="F16:H1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H17"/>
  <sheetViews>
    <sheetView zoomScale="90" zoomScaleNormal="90" workbookViewId="0">
      <selection activeCell="E6" sqref="E6:F12"/>
    </sheetView>
  </sheetViews>
  <sheetFormatPr defaultColWidth="9.109375" defaultRowHeight="13.8" x14ac:dyDescent="0.25"/>
  <cols>
    <col min="1" max="1" width="49.44140625" style="70" customWidth="1"/>
    <col min="2" max="2" width="15.44140625" style="70" customWidth="1"/>
    <col min="3" max="3" width="14" style="70" customWidth="1"/>
    <col min="4" max="4" width="9.109375" style="70" hidden="1" customWidth="1"/>
    <col min="5" max="16384" width="9.109375" style="70"/>
  </cols>
  <sheetData>
    <row r="4" spans="1:8" ht="27" customHeight="1" x14ac:dyDescent="0.25">
      <c r="A4" s="270" t="s">
        <v>190</v>
      </c>
      <c r="B4" s="271"/>
      <c r="C4" s="271"/>
      <c r="D4" s="271"/>
      <c r="E4" s="271"/>
      <c r="F4" s="271"/>
      <c r="G4" s="271"/>
      <c r="H4" s="272"/>
    </row>
    <row r="5" spans="1:8" ht="58.5" customHeight="1" thickBot="1" x14ac:dyDescent="0.3">
      <c r="A5" s="126" t="s">
        <v>107</v>
      </c>
      <c r="B5" s="126" t="s">
        <v>216</v>
      </c>
      <c r="C5" s="275" t="s">
        <v>149</v>
      </c>
      <c r="D5" s="275"/>
      <c r="E5" s="276" t="s">
        <v>108</v>
      </c>
      <c r="F5" s="276"/>
      <c r="G5" s="277" t="s">
        <v>109</v>
      </c>
      <c r="H5" s="277"/>
    </row>
    <row r="6" spans="1:8" ht="28.2" thickBot="1" x14ac:dyDescent="0.3">
      <c r="A6" s="128" t="s">
        <v>207</v>
      </c>
      <c r="B6" s="129" t="s">
        <v>214</v>
      </c>
      <c r="C6" s="127">
        <v>2</v>
      </c>
      <c r="D6" s="130">
        <v>2</v>
      </c>
      <c r="E6" s="273"/>
      <c r="F6" s="273"/>
      <c r="G6" s="274">
        <f t="shared" ref="G6:G13" si="0">E6*C6</f>
        <v>0</v>
      </c>
      <c r="H6" s="274"/>
    </row>
    <row r="7" spans="1:8" ht="15" customHeight="1" thickBot="1" x14ac:dyDescent="0.3">
      <c r="A7" s="128" t="s">
        <v>208</v>
      </c>
      <c r="B7" s="129" t="s">
        <v>214</v>
      </c>
      <c r="C7" s="127">
        <v>2</v>
      </c>
      <c r="D7" s="130">
        <v>2</v>
      </c>
      <c r="E7" s="273"/>
      <c r="F7" s="273"/>
      <c r="G7" s="274">
        <f t="shared" si="0"/>
        <v>0</v>
      </c>
      <c r="H7" s="274"/>
    </row>
    <row r="8" spans="1:8" ht="15" customHeight="1" thickBot="1" x14ac:dyDescent="0.3">
      <c r="A8" s="128" t="s">
        <v>209</v>
      </c>
      <c r="B8" s="129" t="s">
        <v>214</v>
      </c>
      <c r="C8" s="127">
        <v>1</v>
      </c>
      <c r="D8" s="130">
        <v>1</v>
      </c>
      <c r="E8" s="273"/>
      <c r="F8" s="273"/>
      <c r="G8" s="274">
        <f t="shared" si="0"/>
        <v>0</v>
      </c>
      <c r="H8" s="274"/>
    </row>
    <row r="9" spans="1:8" ht="14.25" customHeight="1" thickBot="1" x14ac:dyDescent="0.3">
      <c r="A9" s="128" t="s">
        <v>210</v>
      </c>
      <c r="B9" s="129" t="s">
        <v>214</v>
      </c>
      <c r="C9" s="127">
        <v>2</v>
      </c>
      <c r="D9" s="130">
        <v>2</v>
      </c>
      <c r="E9" s="273"/>
      <c r="F9" s="273"/>
      <c r="G9" s="274">
        <f t="shared" si="0"/>
        <v>0</v>
      </c>
      <c r="H9" s="274"/>
    </row>
    <row r="10" spans="1:8" ht="14.4" thickBot="1" x14ac:dyDescent="0.3">
      <c r="A10" s="128" t="s">
        <v>211</v>
      </c>
      <c r="B10" s="129" t="s">
        <v>215</v>
      </c>
      <c r="C10" s="127">
        <v>1</v>
      </c>
      <c r="D10" s="130">
        <v>1</v>
      </c>
      <c r="E10" s="273"/>
      <c r="F10" s="273"/>
      <c r="G10" s="274">
        <f t="shared" si="0"/>
        <v>0</v>
      </c>
      <c r="H10" s="274"/>
    </row>
    <row r="11" spans="1:8" ht="14.4" thickBot="1" x14ac:dyDescent="0.3">
      <c r="A11" s="128" t="s">
        <v>212</v>
      </c>
      <c r="B11" s="129" t="s">
        <v>215</v>
      </c>
      <c r="C11" s="127">
        <v>2</v>
      </c>
      <c r="D11" s="130">
        <v>2</v>
      </c>
      <c r="E11" s="273"/>
      <c r="F11" s="273"/>
      <c r="G11" s="274">
        <f t="shared" si="0"/>
        <v>0</v>
      </c>
      <c r="H11" s="274"/>
    </row>
    <row r="12" spans="1:8" ht="14.4" thickBot="1" x14ac:dyDescent="0.3">
      <c r="A12" s="128" t="s">
        <v>213</v>
      </c>
      <c r="B12" s="129" t="s">
        <v>215</v>
      </c>
      <c r="C12" s="127">
        <v>1</v>
      </c>
      <c r="D12" s="130">
        <v>1</v>
      </c>
      <c r="E12" s="273"/>
      <c r="F12" s="273"/>
      <c r="G12" s="274">
        <f t="shared" ref="G12" si="1">E12*C12</f>
        <v>0</v>
      </c>
      <c r="H12" s="274"/>
    </row>
    <row r="13" spans="1:8" ht="14.4" thickBot="1" x14ac:dyDescent="0.3">
      <c r="A13" s="128" t="s">
        <v>237</v>
      </c>
      <c r="B13" s="129" t="s">
        <v>214</v>
      </c>
      <c r="C13" s="127">
        <v>1</v>
      </c>
      <c r="D13" s="130">
        <v>1</v>
      </c>
      <c r="E13" s="273"/>
      <c r="F13" s="273"/>
      <c r="G13" s="274">
        <f t="shared" si="0"/>
        <v>0</v>
      </c>
      <c r="H13" s="274"/>
    </row>
    <row r="14" spans="1:8" x14ac:dyDescent="0.25">
      <c r="A14" s="280" t="s">
        <v>35</v>
      </c>
      <c r="B14" s="280"/>
      <c r="C14" s="281"/>
      <c r="D14" s="280"/>
      <c r="E14" s="280"/>
      <c r="F14" s="280"/>
      <c r="G14" s="274">
        <f>SUM(G6:G13)</f>
        <v>0</v>
      </c>
      <c r="H14" s="274"/>
    </row>
    <row r="15" spans="1:8" x14ac:dyDescent="0.25">
      <c r="A15" s="282" t="s">
        <v>110</v>
      </c>
      <c r="B15" s="282"/>
      <c r="C15" s="282"/>
      <c r="D15" s="282"/>
      <c r="E15" s="283">
        <v>6</v>
      </c>
      <c r="F15" s="283"/>
      <c r="G15" s="283"/>
      <c r="H15" s="283"/>
    </row>
    <row r="16" spans="1:8" x14ac:dyDescent="0.25">
      <c r="A16" s="278" t="s">
        <v>238</v>
      </c>
      <c r="B16" s="278"/>
      <c r="C16" s="278"/>
      <c r="D16" s="278"/>
      <c r="E16" s="278"/>
      <c r="F16" s="278"/>
      <c r="G16" s="279">
        <f>(G14/E15)</f>
        <v>0</v>
      </c>
      <c r="H16" s="279"/>
    </row>
    <row r="17" spans="1:8" x14ac:dyDescent="0.25">
      <c r="A17" s="119"/>
      <c r="B17" s="119"/>
      <c r="C17" s="119"/>
      <c r="D17" s="119"/>
      <c r="E17" s="119"/>
      <c r="F17" s="119"/>
      <c r="G17" s="119"/>
      <c r="H17" s="119"/>
    </row>
  </sheetData>
  <mergeCells count="26">
    <mergeCell ref="E12:F12"/>
    <mergeCell ref="G12:H12"/>
    <mergeCell ref="E13:F13"/>
    <mergeCell ref="A15:D15"/>
    <mergeCell ref="E15:H15"/>
    <mergeCell ref="A16:F16"/>
    <mergeCell ref="G16:H16"/>
    <mergeCell ref="G13:H13"/>
    <mergeCell ref="A14:F14"/>
    <mergeCell ref="G14:H14"/>
    <mergeCell ref="E9:F9"/>
    <mergeCell ref="G9:H9"/>
    <mergeCell ref="E10:F10"/>
    <mergeCell ref="G10:H10"/>
    <mergeCell ref="G11:H11"/>
    <mergeCell ref="E11:F11"/>
    <mergeCell ref="A4:H4"/>
    <mergeCell ref="E7:F7"/>
    <mergeCell ref="G7:H7"/>
    <mergeCell ref="E8:F8"/>
    <mergeCell ref="G8:H8"/>
    <mergeCell ref="E6:F6"/>
    <mergeCell ref="G6:H6"/>
    <mergeCell ref="C5:D5"/>
    <mergeCell ref="E5:F5"/>
    <mergeCell ref="G5:H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0391-6D14-4B5D-8716-8E3B5435A084}">
  <dimension ref="A1:F16"/>
  <sheetViews>
    <sheetView zoomScale="90" zoomScaleNormal="90" workbookViewId="0">
      <selection activeCell="D4" sqref="D4:D14"/>
    </sheetView>
  </sheetViews>
  <sheetFormatPr defaultRowHeight="13.8" x14ac:dyDescent="0.3"/>
  <cols>
    <col min="1" max="1" width="50.44140625" style="119" customWidth="1"/>
    <col min="2" max="2" width="12.6640625" style="119" customWidth="1"/>
    <col min="3" max="3" width="16.6640625" style="119" customWidth="1"/>
    <col min="4" max="4" width="20.44140625" style="119" customWidth="1"/>
    <col min="5" max="5" width="13.33203125" style="119" customWidth="1"/>
    <col min="6" max="6" width="20.44140625" style="119" customWidth="1"/>
    <col min="7" max="255" width="9.109375" style="119"/>
    <col min="256" max="256" width="22.44140625" style="119" customWidth="1"/>
    <col min="257" max="257" width="19.33203125" style="119" customWidth="1"/>
    <col min="258" max="258" width="16.6640625" style="119" customWidth="1"/>
    <col min="259" max="259" width="20.44140625" style="119" customWidth="1"/>
    <col min="260" max="260" width="9.109375" style="119"/>
    <col min="261" max="261" width="20.44140625" style="119" customWidth="1"/>
    <col min="262" max="511" width="9.109375" style="119"/>
    <col min="512" max="512" width="22.44140625" style="119" customWidth="1"/>
    <col min="513" max="513" width="19.33203125" style="119" customWidth="1"/>
    <col min="514" max="514" width="16.6640625" style="119" customWidth="1"/>
    <col min="515" max="515" width="20.44140625" style="119" customWidth="1"/>
    <col min="516" max="516" width="9.109375" style="119"/>
    <col min="517" max="517" width="20.44140625" style="119" customWidth="1"/>
    <col min="518" max="767" width="9.109375" style="119"/>
    <col min="768" max="768" width="22.44140625" style="119" customWidth="1"/>
    <col min="769" max="769" width="19.33203125" style="119" customWidth="1"/>
    <col min="770" max="770" width="16.6640625" style="119" customWidth="1"/>
    <col min="771" max="771" width="20.44140625" style="119" customWidth="1"/>
    <col min="772" max="772" width="9.109375" style="119"/>
    <col min="773" max="773" width="20.44140625" style="119" customWidth="1"/>
    <col min="774" max="1023" width="9.109375" style="119"/>
    <col min="1024" max="1024" width="22.44140625" style="119" customWidth="1"/>
    <col min="1025" max="1025" width="19.33203125" style="119" customWidth="1"/>
    <col min="1026" max="1026" width="16.6640625" style="119" customWidth="1"/>
    <col min="1027" max="1027" width="20.44140625" style="119" customWidth="1"/>
    <col min="1028" max="1028" width="9.109375" style="119"/>
    <col min="1029" max="1029" width="20.44140625" style="119" customWidth="1"/>
    <col min="1030" max="1279" width="9.109375" style="119"/>
    <col min="1280" max="1280" width="22.44140625" style="119" customWidth="1"/>
    <col min="1281" max="1281" width="19.33203125" style="119" customWidth="1"/>
    <col min="1282" max="1282" width="16.6640625" style="119" customWidth="1"/>
    <col min="1283" max="1283" width="20.44140625" style="119" customWidth="1"/>
    <col min="1284" max="1284" width="9.109375" style="119"/>
    <col min="1285" max="1285" width="20.44140625" style="119" customWidth="1"/>
    <col min="1286" max="1535" width="9.109375" style="119"/>
    <col min="1536" max="1536" width="22.44140625" style="119" customWidth="1"/>
    <col min="1537" max="1537" width="19.33203125" style="119" customWidth="1"/>
    <col min="1538" max="1538" width="16.6640625" style="119" customWidth="1"/>
    <col min="1539" max="1539" width="20.44140625" style="119" customWidth="1"/>
    <col min="1540" max="1540" width="9.109375" style="119"/>
    <col min="1541" max="1541" width="20.44140625" style="119" customWidth="1"/>
    <col min="1542" max="1791" width="9.109375" style="119"/>
    <col min="1792" max="1792" width="22.44140625" style="119" customWidth="1"/>
    <col min="1793" max="1793" width="19.33203125" style="119" customWidth="1"/>
    <col min="1794" max="1794" width="16.6640625" style="119" customWidth="1"/>
    <col min="1795" max="1795" width="20.44140625" style="119" customWidth="1"/>
    <col min="1796" max="1796" width="9.109375" style="119"/>
    <col min="1797" max="1797" width="20.44140625" style="119" customWidth="1"/>
    <col min="1798" max="2047" width="9.109375" style="119"/>
    <col min="2048" max="2048" width="22.44140625" style="119" customWidth="1"/>
    <col min="2049" max="2049" width="19.33203125" style="119" customWidth="1"/>
    <col min="2050" max="2050" width="16.6640625" style="119" customWidth="1"/>
    <col min="2051" max="2051" width="20.44140625" style="119" customWidth="1"/>
    <col min="2052" max="2052" width="9.109375" style="119"/>
    <col min="2053" max="2053" width="20.44140625" style="119" customWidth="1"/>
    <col min="2054" max="2303" width="9.109375" style="119"/>
    <col min="2304" max="2304" width="22.44140625" style="119" customWidth="1"/>
    <col min="2305" max="2305" width="19.33203125" style="119" customWidth="1"/>
    <col min="2306" max="2306" width="16.6640625" style="119" customWidth="1"/>
    <col min="2307" max="2307" width="20.44140625" style="119" customWidth="1"/>
    <col min="2308" max="2308" width="9.109375" style="119"/>
    <col min="2309" max="2309" width="20.44140625" style="119" customWidth="1"/>
    <col min="2310" max="2559" width="9.109375" style="119"/>
    <col min="2560" max="2560" width="22.44140625" style="119" customWidth="1"/>
    <col min="2561" max="2561" width="19.33203125" style="119" customWidth="1"/>
    <col min="2562" max="2562" width="16.6640625" style="119" customWidth="1"/>
    <col min="2563" max="2563" width="20.44140625" style="119" customWidth="1"/>
    <col min="2564" max="2564" width="9.109375" style="119"/>
    <col min="2565" max="2565" width="20.44140625" style="119" customWidth="1"/>
    <col min="2566" max="2815" width="9.109375" style="119"/>
    <col min="2816" max="2816" width="22.44140625" style="119" customWidth="1"/>
    <col min="2817" max="2817" width="19.33203125" style="119" customWidth="1"/>
    <col min="2818" max="2818" width="16.6640625" style="119" customWidth="1"/>
    <col min="2819" max="2819" width="20.44140625" style="119" customWidth="1"/>
    <col min="2820" max="2820" width="9.109375" style="119"/>
    <col min="2821" max="2821" width="20.44140625" style="119" customWidth="1"/>
    <col min="2822" max="3071" width="9.109375" style="119"/>
    <col min="3072" max="3072" width="22.44140625" style="119" customWidth="1"/>
    <col min="3073" max="3073" width="19.33203125" style="119" customWidth="1"/>
    <col min="3074" max="3074" width="16.6640625" style="119" customWidth="1"/>
    <col min="3075" max="3075" width="20.44140625" style="119" customWidth="1"/>
    <col min="3076" max="3076" width="9.109375" style="119"/>
    <col min="3077" max="3077" width="20.44140625" style="119" customWidth="1"/>
    <col min="3078" max="3327" width="9.109375" style="119"/>
    <col min="3328" max="3328" width="22.44140625" style="119" customWidth="1"/>
    <col min="3329" max="3329" width="19.33203125" style="119" customWidth="1"/>
    <col min="3330" max="3330" width="16.6640625" style="119" customWidth="1"/>
    <col min="3331" max="3331" width="20.44140625" style="119" customWidth="1"/>
    <col min="3332" max="3332" width="9.109375" style="119"/>
    <col min="3333" max="3333" width="20.44140625" style="119" customWidth="1"/>
    <col min="3334" max="3583" width="9.109375" style="119"/>
    <col min="3584" max="3584" width="22.44140625" style="119" customWidth="1"/>
    <col min="3585" max="3585" width="19.33203125" style="119" customWidth="1"/>
    <col min="3586" max="3586" width="16.6640625" style="119" customWidth="1"/>
    <col min="3587" max="3587" width="20.44140625" style="119" customWidth="1"/>
    <col min="3588" max="3588" width="9.109375" style="119"/>
    <col min="3589" max="3589" width="20.44140625" style="119" customWidth="1"/>
    <col min="3590" max="3839" width="9.109375" style="119"/>
    <col min="3840" max="3840" width="22.44140625" style="119" customWidth="1"/>
    <col min="3841" max="3841" width="19.33203125" style="119" customWidth="1"/>
    <col min="3842" max="3842" width="16.6640625" style="119" customWidth="1"/>
    <col min="3843" max="3843" width="20.44140625" style="119" customWidth="1"/>
    <col min="3844" max="3844" width="9.109375" style="119"/>
    <col min="3845" max="3845" width="20.44140625" style="119" customWidth="1"/>
    <col min="3846" max="4095" width="9.109375" style="119"/>
    <col min="4096" max="4096" width="22.44140625" style="119" customWidth="1"/>
    <col min="4097" max="4097" width="19.33203125" style="119" customWidth="1"/>
    <col min="4098" max="4098" width="16.6640625" style="119" customWidth="1"/>
    <col min="4099" max="4099" width="20.44140625" style="119" customWidth="1"/>
    <col min="4100" max="4100" width="9.109375" style="119"/>
    <col min="4101" max="4101" width="20.44140625" style="119" customWidth="1"/>
    <col min="4102" max="4351" width="9.109375" style="119"/>
    <col min="4352" max="4352" width="22.44140625" style="119" customWidth="1"/>
    <col min="4353" max="4353" width="19.33203125" style="119" customWidth="1"/>
    <col min="4354" max="4354" width="16.6640625" style="119" customWidth="1"/>
    <col min="4355" max="4355" width="20.44140625" style="119" customWidth="1"/>
    <col min="4356" max="4356" width="9.109375" style="119"/>
    <col min="4357" max="4357" width="20.44140625" style="119" customWidth="1"/>
    <col min="4358" max="4607" width="9.109375" style="119"/>
    <col min="4608" max="4608" width="22.44140625" style="119" customWidth="1"/>
    <col min="4609" max="4609" width="19.33203125" style="119" customWidth="1"/>
    <col min="4610" max="4610" width="16.6640625" style="119" customWidth="1"/>
    <col min="4611" max="4611" width="20.44140625" style="119" customWidth="1"/>
    <col min="4612" max="4612" width="9.109375" style="119"/>
    <col min="4613" max="4613" width="20.44140625" style="119" customWidth="1"/>
    <col min="4614" max="4863" width="9.109375" style="119"/>
    <col min="4864" max="4864" width="22.44140625" style="119" customWidth="1"/>
    <col min="4865" max="4865" width="19.33203125" style="119" customWidth="1"/>
    <col min="4866" max="4866" width="16.6640625" style="119" customWidth="1"/>
    <col min="4867" max="4867" width="20.44140625" style="119" customWidth="1"/>
    <col min="4868" max="4868" width="9.109375" style="119"/>
    <col min="4869" max="4869" width="20.44140625" style="119" customWidth="1"/>
    <col min="4870" max="5119" width="9.109375" style="119"/>
    <col min="5120" max="5120" width="22.44140625" style="119" customWidth="1"/>
    <col min="5121" max="5121" width="19.33203125" style="119" customWidth="1"/>
    <col min="5122" max="5122" width="16.6640625" style="119" customWidth="1"/>
    <col min="5123" max="5123" width="20.44140625" style="119" customWidth="1"/>
    <col min="5124" max="5124" width="9.109375" style="119"/>
    <col min="5125" max="5125" width="20.44140625" style="119" customWidth="1"/>
    <col min="5126" max="5375" width="9.109375" style="119"/>
    <col min="5376" max="5376" width="22.44140625" style="119" customWidth="1"/>
    <col min="5377" max="5377" width="19.33203125" style="119" customWidth="1"/>
    <col min="5378" max="5378" width="16.6640625" style="119" customWidth="1"/>
    <col min="5379" max="5379" width="20.44140625" style="119" customWidth="1"/>
    <col min="5380" max="5380" width="9.109375" style="119"/>
    <col min="5381" max="5381" width="20.44140625" style="119" customWidth="1"/>
    <col min="5382" max="5631" width="9.109375" style="119"/>
    <col min="5632" max="5632" width="22.44140625" style="119" customWidth="1"/>
    <col min="5633" max="5633" width="19.33203125" style="119" customWidth="1"/>
    <col min="5634" max="5634" width="16.6640625" style="119" customWidth="1"/>
    <col min="5635" max="5635" width="20.44140625" style="119" customWidth="1"/>
    <col min="5636" max="5636" width="9.109375" style="119"/>
    <col min="5637" max="5637" width="20.44140625" style="119" customWidth="1"/>
    <col min="5638" max="5887" width="9.109375" style="119"/>
    <col min="5888" max="5888" width="22.44140625" style="119" customWidth="1"/>
    <col min="5889" max="5889" width="19.33203125" style="119" customWidth="1"/>
    <col min="5890" max="5890" width="16.6640625" style="119" customWidth="1"/>
    <col min="5891" max="5891" width="20.44140625" style="119" customWidth="1"/>
    <col min="5892" max="5892" width="9.109375" style="119"/>
    <col min="5893" max="5893" width="20.44140625" style="119" customWidth="1"/>
    <col min="5894" max="6143" width="9.109375" style="119"/>
    <col min="6144" max="6144" width="22.44140625" style="119" customWidth="1"/>
    <col min="6145" max="6145" width="19.33203125" style="119" customWidth="1"/>
    <col min="6146" max="6146" width="16.6640625" style="119" customWidth="1"/>
    <col min="6147" max="6147" width="20.44140625" style="119" customWidth="1"/>
    <col min="6148" max="6148" width="9.109375" style="119"/>
    <col min="6149" max="6149" width="20.44140625" style="119" customWidth="1"/>
    <col min="6150" max="6399" width="9.109375" style="119"/>
    <col min="6400" max="6400" width="22.44140625" style="119" customWidth="1"/>
    <col min="6401" max="6401" width="19.33203125" style="119" customWidth="1"/>
    <col min="6402" max="6402" width="16.6640625" style="119" customWidth="1"/>
    <col min="6403" max="6403" width="20.44140625" style="119" customWidth="1"/>
    <col min="6404" max="6404" width="9.109375" style="119"/>
    <col min="6405" max="6405" width="20.44140625" style="119" customWidth="1"/>
    <col min="6406" max="6655" width="9.109375" style="119"/>
    <col min="6656" max="6656" width="22.44140625" style="119" customWidth="1"/>
    <col min="6657" max="6657" width="19.33203125" style="119" customWidth="1"/>
    <col min="6658" max="6658" width="16.6640625" style="119" customWidth="1"/>
    <col min="6659" max="6659" width="20.44140625" style="119" customWidth="1"/>
    <col min="6660" max="6660" width="9.109375" style="119"/>
    <col min="6661" max="6661" width="20.44140625" style="119" customWidth="1"/>
    <col min="6662" max="6911" width="9.109375" style="119"/>
    <col min="6912" max="6912" width="22.44140625" style="119" customWidth="1"/>
    <col min="6913" max="6913" width="19.33203125" style="119" customWidth="1"/>
    <col min="6914" max="6914" width="16.6640625" style="119" customWidth="1"/>
    <col min="6915" max="6915" width="20.44140625" style="119" customWidth="1"/>
    <col min="6916" max="6916" width="9.109375" style="119"/>
    <col min="6917" max="6917" width="20.44140625" style="119" customWidth="1"/>
    <col min="6918" max="7167" width="9.109375" style="119"/>
    <col min="7168" max="7168" width="22.44140625" style="119" customWidth="1"/>
    <col min="7169" max="7169" width="19.33203125" style="119" customWidth="1"/>
    <col min="7170" max="7170" width="16.6640625" style="119" customWidth="1"/>
    <col min="7171" max="7171" width="20.44140625" style="119" customWidth="1"/>
    <col min="7172" max="7172" width="9.109375" style="119"/>
    <col min="7173" max="7173" width="20.44140625" style="119" customWidth="1"/>
    <col min="7174" max="7423" width="9.109375" style="119"/>
    <col min="7424" max="7424" width="22.44140625" style="119" customWidth="1"/>
    <col min="7425" max="7425" width="19.33203125" style="119" customWidth="1"/>
    <col min="7426" max="7426" width="16.6640625" style="119" customWidth="1"/>
    <col min="7427" max="7427" width="20.44140625" style="119" customWidth="1"/>
    <col min="7428" max="7428" width="9.109375" style="119"/>
    <col min="7429" max="7429" width="20.44140625" style="119" customWidth="1"/>
    <col min="7430" max="7679" width="9.109375" style="119"/>
    <col min="7680" max="7680" width="22.44140625" style="119" customWidth="1"/>
    <col min="7681" max="7681" width="19.33203125" style="119" customWidth="1"/>
    <col min="7682" max="7682" width="16.6640625" style="119" customWidth="1"/>
    <col min="7683" max="7683" width="20.44140625" style="119" customWidth="1"/>
    <col min="7684" max="7684" width="9.109375" style="119"/>
    <col min="7685" max="7685" width="20.44140625" style="119" customWidth="1"/>
    <col min="7686" max="7935" width="9.109375" style="119"/>
    <col min="7936" max="7936" width="22.44140625" style="119" customWidth="1"/>
    <col min="7937" max="7937" width="19.33203125" style="119" customWidth="1"/>
    <col min="7938" max="7938" width="16.6640625" style="119" customWidth="1"/>
    <col min="7939" max="7939" width="20.44140625" style="119" customWidth="1"/>
    <col min="7940" max="7940" width="9.109375" style="119"/>
    <col min="7941" max="7941" width="20.44140625" style="119" customWidth="1"/>
    <col min="7942" max="8191" width="9.109375" style="119"/>
    <col min="8192" max="8192" width="22.44140625" style="119" customWidth="1"/>
    <col min="8193" max="8193" width="19.33203125" style="119" customWidth="1"/>
    <col min="8194" max="8194" width="16.6640625" style="119" customWidth="1"/>
    <col min="8195" max="8195" width="20.44140625" style="119" customWidth="1"/>
    <col min="8196" max="8196" width="9.109375" style="119"/>
    <col min="8197" max="8197" width="20.44140625" style="119" customWidth="1"/>
    <col min="8198" max="8447" width="9.109375" style="119"/>
    <col min="8448" max="8448" width="22.44140625" style="119" customWidth="1"/>
    <col min="8449" max="8449" width="19.33203125" style="119" customWidth="1"/>
    <col min="8450" max="8450" width="16.6640625" style="119" customWidth="1"/>
    <col min="8451" max="8451" width="20.44140625" style="119" customWidth="1"/>
    <col min="8452" max="8452" width="9.109375" style="119"/>
    <col min="8453" max="8453" width="20.44140625" style="119" customWidth="1"/>
    <col min="8454" max="8703" width="9.109375" style="119"/>
    <col min="8704" max="8704" width="22.44140625" style="119" customWidth="1"/>
    <col min="8705" max="8705" width="19.33203125" style="119" customWidth="1"/>
    <col min="8706" max="8706" width="16.6640625" style="119" customWidth="1"/>
    <col min="8707" max="8707" width="20.44140625" style="119" customWidth="1"/>
    <col min="8708" max="8708" width="9.109375" style="119"/>
    <col min="8709" max="8709" width="20.44140625" style="119" customWidth="1"/>
    <col min="8710" max="8959" width="9.109375" style="119"/>
    <col min="8960" max="8960" width="22.44140625" style="119" customWidth="1"/>
    <col min="8961" max="8961" width="19.33203125" style="119" customWidth="1"/>
    <col min="8962" max="8962" width="16.6640625" style="119" customWidth="1"/>
    <col min="8963" max="8963" width="20.44140625" style="119" customWidth="1"/>
    <col min="8964" max="8964" width="9.109375" style="119"/>
    <col min="8965" max="8965" width="20.44140625" style="119" customWidth="1"/>
    <col min="8966" max="9215" width="9.109375" style="119"/>
    <col min="9216" max="9216" width="22.44140625" style="119" customWidth="1"/>
    <col min="9217" max="9217" width="19.33203125" style="119" customWidth="1"/>
    <col min="9218" max="9218" width="16.6640625" style="119" customWidth="1"/>
    <col min="9219" max="9219" width="20.44140625" style="119" customWidth="1"/>
    <col min="9220" max="9220" width="9.109375" style="119"/>
    <col min="9221" max="9221" width="20.44140625" style="119" customWidth="1"/>
    <col min="9222" max="9471" width="9.109375" style="119"/>
    <col min="9472" max="9472" width="22.44140625" style="119" customWidth="1"/>
    <col min="9473" max="9473" width="19.33203125" style="119" customWidth="1"/>
    <col min="9474" max="9474" width="16.6640625" style="119" customWidth="1"/>
    <col min="9475" max="9475" width="20.44140625" style="119" customWidth="1"/>
    <col min="9476" max="9476" width="9.109375" style="119"/>
    <col min="9477" max="9477" width="20.44140625" style="119" customWidth="1"/>
    <col min="9478" max="9727" width="9.109375" style="119"/>
    <col min="9728" max="9728" width="22.44140625" style="119" customWidth="1"/>
    <col min="9729" max="9729" width="19.33203125" style="119" customWidth="1"/>
    <col min="9730" max="9730" width="16.6640625" style="119" customWidth="1"/>
    <col min="9731" max="9731" width="20.44140625" style="119" customWidth="1"/>
    <col min="9732" max="9732" width="9.109375" style="119"/>
    <col min="9733" max="9733" width="20.44140625" style="119" customWidth="1"/>
    <col min="9734" max="9983" width="9.109375" style="119"/>
    <col min="9984" max="9984" width="22.44140625" style="119" customWidth="1"/>
    <col min="9985" max="9985" width="19.33203125" style="119" customWidth="1"/>
    <col min="9986" max="9986" width="16.6640625" style="119" customWidth="1"/>
    <col min="9987" max="9987" width="20.44140625" style="119" customWidth="1"/>
    <col min="9988" max="9988" width="9.109375" style="119"/>
    <col min="9989" max="9989" width="20.44140625" style="119" customWidth="1"/>
    <col min="9990" max="10239" width="9.109375" style="119"/>
    <col min="10240" max="10240" width="22.44140625" style="119" customWidth="1"/>
    <col min="10241" max="10241" width="19.33203125" style="119" customWidth="1"/>
    <col min="10242" max="10242" width="16.6640625" style="119" customWidth="1"/>
    <col min="10243" max="10243" width="20.44140625" style="119" customWidth="1"/>
    <col min="10244" max="10244" width="9.109375" style="119"/>
    <col min="10245" max="10245" width="20.44140625" style="119" customWidth="1"/>
    <col min="10246" max="10495" width="9.109375" style="119"/>
    <col min="10496" max="10496" width="22.44140625" style="119" customWidth="1"/>
    <col min="10497" max="10497" width="19.33203125" style="119" customWidth="1"/>
    <col min="10498" max="10498" width="16.6640625" style="119" customWidth="1"/>
    <col min="10499" max="10499" width="20.44140625" style="119" customWidth="1"/>
    <col min="10500" max="10500" width="9.109375" style="119"/>
    <col min="10501" max="10501" width="20.44140625" style="119" customWidth="1"/>
    <col min="10502" max="10751" width="9.109375" style="119"/>
    <col min="10752" max="10752" width="22.44140625" style="119" customWidth="1"/>
    <col min="10753" max="10753" width="19.33203125" style="119" customWidth="1"/>
    <col min="10754" max="10754" width="16.6640625" style="119" customWidth="1"/>
    <col min="10755" max="10755" width="20.44140625" style="119" customWidth="1"/>
    <col min="10756" max="10756" width="9.109375" style="119"/>
    <col min="10757" max="10757" width="20.44140625" style="119" customWidth="1"/>
    <col min="10758" max="11007" width="9.109375" style="119"/>
    <col min="11008" max="11008" width="22.44140625" style="119" customWidth="1"/>
    <col min="11009" max="11009" width="19.33203125" style="119" customWidth="1"/>
    <col min="11010" max="11010" width="16.6640625" style="119" customWidth="1"/>
    <col min="11011" max="11011" width="20.44140625" style="119" customWidth="1"/>
    <col min="11012" max="11012" width="9.109375" style="119"/>
    <col min="11013" max="11013" width="20.44140625" style="119" customWidth="1"/>
    <col min="11014" max="11263" width="9.109375" style="119"/>
    <col min="11264" max="11264" width="22.44140625" style="119" customWidth="1"/>
    <col min="11265" max="11265" width="19.33203125" style="119" customWidth="1"/>
    <col min="11266" max="11266" width="16.6640625" style="119" customWidth="1"/>
    <col min="11267" max="11267" width="20.44140625" style="119" customWidth="1"/>
    <col min="11268" max="11268" width="9.109375" style="119"/>
    <col min="11269" max="11269" width="20.44140625" style="119" customWidth="1"/>
    <col min="11270" max="11519" width="9.109375" style="119"/>
    <col min="11520" max="11520" width="22.44140625" style="119" customWidth="1"/>
    <col min="11521" max="11521" width="19.33203125" style="119" customWidth="1"/>
    <col min="11522" max="11522" width="16.6640625" style="119" customWidth="1"/>
    <col min="11523" max="11523" width="20.44140625" style="119" customWidth="1"/>
    <col min="11524" max="11524" width="9.109375" style="119"/>
    <col min="11525" max="11525" width="20.44140625" style="119" customWidth="1"/>
    <col min="11526" max="11775" width="9.109375" style="119"/>
    <col min="11776" max="11776" width="22.44140625" style="119" customWidth="1"/>
    <col min="11777" max="11777" width="19.33203125" style="119" customWidth="1"/>
    <col min="11778" max="11778" width="16.6640625" style="119" customWidth="1"/>
    <col min="11779" max="11779" width="20.44140625" style="119" customWidth="1"/>
    <col min="11780" max="11780" width="9.109375" style="119"/>
    <col min="11781" max="11781" width="20.44140625" style="119" customWidth="1"/>
    <col min="11782" max="12031" width="9.109375" style="119"/>
    <col min="12032" max="12032" width="22.44140625" style="119" customWidth="1"/>
    <col min="12033" max="12033" width="19.33203125" style="119" customWidth="1"/>
    <col min="12034" max="12034" width="16.6640625" style="119" customWidth="1"/>
    <col min="12035" max="12035" width="20.44140625" style="119" customWidth="1"/>
    <col min="12036" max="12036" width="9.109375" style="119"/>
    <col min="12037" max="12037" width="20.44140625" style="119" customWidth="1"/>
    <col min="12038" max="12287" width="9.109375" style="119"/>
    <col min="12288" max="12288" width="22.44140625" style="119" customWidth="1"/>
    <col min="12289" max="12289" width="19.33203125" style="119" customWidth="1"/>
    <col min="12290" max="12290" width="16.6640625" style="119" customWidth="1"/>
    <col min="12291" max="12291" width="20.44140625" style="119" customWidth="1"/>
    <col min="12292" max="12292" width="9.109375" style="119"/>
    <col min="12293" max="12293" width="20.44140625" style="119" customWidth="1"/>
    <col min="12294" max="12543" width="9.109375" style="119"/>
    <col min="12544" max="12544" width="22.44140625" style="119" customWidth="1"/>
    <col min="12545" max="12545" width="19.33203125" style="119" customWidth="1"/>
    <col min="12546" max="12546" width="16.6640625" style="119" customWidth="1"/>
    <col min="12547" max="12547" width="20.44140625" style="119" customWidth="1"/>
    <col min="12548" max="12548" width="9.109375" style="119"/>
    <col min="12549" max="12549" width="20.44140625" style="119" customWidth="1"/>
    <col min="12550" max="12799" width="9.109375" style="119"/>
    <col min="12800" max="12800" width="22.44140625" style="119" customWidth="1"/>
    <col min="12801" max="12801" width="19.33203125" style="119" customWidth="1"/>
    <col min="12802" max="12802" width="16.6640625" style="119" customWidth="1"/>
    <col min="12803" max="12803" width="20.44140625" style="119" customWidth="1"/>
    <col min="12804" max="12804" width="9.109375" style="119"/>
    <col min="12805" max="12805" width="20.44140625" style="119" customWidth="1"/>
    <col min="12806" max="13055" width="9.109375" style="119"/>
    <col min="13056" max="13056" width="22.44140625" style="119" customWidth="1"/>
    <col min="13057" max="13057" width="19.33203125" style="119" customWidth="1"/>
    <col min="13058" max="13058" width="16.6640625" style="119" customWidth="1"/>
    <col min="13059" max="13059" width="20.44140625" style="119" customWidth="1"/>
    <col min="13060" max="13060" width="9.109375" style="119"/>
    <col min="13061" max="13061" width="20.44140625" style="119" customWidth="1"/>
    <col min="13062" max="13311" width="9.109375" style="119"/>
    <col min="13312" max="13312" width="22.44140625" style="119" customWidth="1"/>
    <col min="13313" max="13313" width="19.33203125" style="119" customWidth="1"/>
    <col min="13314" max="13314" width="16.6640625" style="119" customWidth="1"/>
    <col min="13315" max="13315" width="20.44140625" style="119" customWidth="1"/>
    <col min="13316" max="13316" width="9.109375" style="119"/>
    <col min="13317" max="13317" width="20.44140625" style="119" customWidth="1"/>
    <col min="13318" max="13567" width="9.109375" style="119"/>
    <col min="13568" max="13568" width="22.44140625" style="119" customWidth="1"/>
    <col min="13569" max="13569" width="19.33203125" style="119" customWidth="1"/>
    <col min="13570" max="13570" width="16.6640625" style="119" customWidth="1"/>
    <col min="13571" max="13571" width="20.44140625" style="119" customWidth="1"/>
    <col min="13572" max="13572" width="9.109375" style="119"/>
    <col min="13573" max="13573" width="20.44140625" style="119" customWidth="1"/>
    <col min="13574" max="13823" width="9.109375" style="119"/>
    <col min="13824" max="13824" width="22.44140625" style="119" customWidth="1"/>
    <col min="13825" max="13825" width="19.33203125" style="119" customWidth="1"/>
    <col min="13826" max="13826" width="16.6640625" style="119" customWidth="1"/>
    <col min="13827" max="13827" width="20.44140625" style="119" customWidth="1"/>
    <col min="13828" max="13828" width="9.109375" style="119"/>
    <col min="13829" max="13829" width="20.44140625" style="119" customWidth="1"/>
    <col min="13830" max="14079" width="9.109375" style="119"/>
    <col min="14080" max="14080" width="22.44140625" style="119" customWidth="1"/>
    <col min="14081" max="14081" width="19.33203125" style="119" customWidth="1"/>
    <col min="14082" max="14082" width="16.6640625" style="119" customWidth="1"/>
    <col min="14083" max="14083" width="20.44140625" style="119" customWidth="1"/>
    <col min="14084" max="14084" width="9.109375" style="119"/>
    <col min="14085" max="14085" width="20.44140625" style="119" customWidth="1"/>
    <col min="14086" max="14335" width="9.109375" style="119"/>
    <col min="14336" max="14336" width="22.44140625" style="119" customWidth="1"/>
    <col min="14337" max="14337" width="19.33203125" style="119" customWidth="1"/>
    <col min="14338" max="14338" width="16.6640625" style="119" customWidth="1"/>
    <col min="14339" max="14339" width="20.44140625" style="119" customWidth="1"/>
    <col min="14340" max="14340" width="9.109375" style="119"/>
    <col min="14341" max="14341" width="20.44140625" style="119" customWidth="1"/>
    <col min="14342" max="14591" width="9.109375" style="119"/>
    <col min="14592" max="14592" width="22.44140625" style="119" customWidth="1"/>
    <col min="14593" max="14593" width="19.33203125" style="119" customWidth="1"/>
    <col min="14594" max="14594" width="16.6640625" style="119" customWidth="1"/>
    <col min="14595" max="14595" width="20.44140625" style="119" customWidth="1"/>
    <col min="14596" max="14596" width="9.109375" style="119"/>
    <col min="14597" max="14597" width="20.44140625" style="119" customWidth="1"/>
    <col min="14598" max="14847" width="9.109375" style="119"/>
    <col min="14848" max="14848" width="22.44140625" style="119" customWidth="1"/>
    <col min="14849" max="14849" width="19.33203125" style="119" customWidth="1"/>
    <col min="14850" max="14850" width="16.6640625" style="119" customWidth="1"/>
    <col min="14851" max="14851" width="20.44140625" style="119" customWidth="1"/>
    <col min="14852" max="14852" width="9.109375" style="119"/>
    <col min="14853" max="14853" width="20.44140625" style="119" customWidth="1"/>
    <col min="14854" max="15103" width="9.109375" style="119"/>
    <col min="15104" max="15104" width="22.44140625" style="119" customWidth="1"/>
    <col min="15105" max="15105" width="19.33203125" style="119" customWidth="1"/>
    <col min="15106" max="15106" width="16.6640625" style="119" customWidth="1"/>
    <col min="15107" max="15107" width="20.44140625" style="119" customWidth="1"/>
    <col min="15108" max="15108" width="9.109375" style="119"/>
    <col min="15109" max="15109" width="20.44140625" style="119" customWidth="1"/>
    <col min="15110" max="15359" width="9.109375" style="119"/>
    <col min="15360" max="15360" width="22.44140625" style="119" customWidth="1"/>
    <col min="15361" max="15361" width="19.33203125" style="119" customWidth="1"/>
    <col min="15362" max="15362" width="16.6640625" style="119" customWidth="1"/>
    <col min="15363" max="15363" width="20.44140625" style="119" customWidth="1"/>
    <col min="15364" max="15364" width="9.109375" style="119"/>
    <col min="15365" max="15365" width="20.44140625" style="119" customWidth="1"/>
    <col min="15366" max="15615" width="9.109375" style="119"/>
    <col min="15616" max="15616" width="22.44140625" style="119" customWidth="1"/>
    <col min="15617" max="15617" width="19.33203125" style="119" customWidth="1"/>
    <col min="15618" max="15618" width="16.6640625" style="119" customWidth="1"/>
    <col min="15619" max="15619" width="20.44140625" style="119" customWidth="1"/>
    <col min="15620" max="15620" width="9.109375" style="119"/>
    <col min="15621" max="15621" width="20.44140625" style="119" customWidth="1"/>
    <col min="15622" max="15871" width="9.109375" style="119"/>
    <col min="15872" max="15872" width="22.44140625" style="119" customWidth="1"/>
    <col min="15873" max="15873" width="19.33203125" style="119" customWidth="1"/>
    <col min="15874" max="15874" width="16.6640625" style="119" customWidth="1"/>
    <col min="15875" max="15875" width="20.44140625" style="119" customWidth="1"/>
    <col min="15876" max="15876" width="9.109375" style="119"/>
    <col min="15877" max="15877" width="20.44140625" style="119" customWidth="1"/>
    <col min="15878" max="16127" width="9.109375" style="119"/>
    <col min="16128" max="16128" width="22.44140625" style="119" customWidth="1"/>
    <col min="16129" max="16129" width="19.33203125" style="119" customWidth="1"/>
    <col min="16130" max="16130" width="16.6640625" style="119" customWidth="1"/>
    <col min="16131" max="16131" width="20.44140625" style="119" customWidth="1"/>
    <col min="16132" max="16132" width="9.109375" style="119"/>
    <col min="16133" max="16133" width="20.44140625" style="119" customWidth="1"/>
    <col min="16134" max="16384" width="9.109375" style="119"/>
  </cols>
  <sheetData>
    <row r="1" spans="1:6" ht="14.4" thickBot="1" x14ac:dyDescent="0.35"/>
    <row r="2" spans="1:6" ht="42.75" customHeight="1" thickBot="1" x14ac:dyDescent="0.35">
      <c r="A2" s="284" t="s">
        <v>188</v>
      </c>
      <c r="B2" s="285"/>
      <c r="C2" s="285"/>
      <c r="D2" s="285"/>
      <c r="E2" s="285"/>
      <c r="F2" s="286"/>
    </row>
    <row r="3" spans="1:6" ht="27.6" x14ac:dyDescent="0.3">
      <c r="A3" s="138" t="s">
        <v>147</v>
      </c>
      <c r="B3" s="139" t="s">
        <v>232</v>
      </c>
      <c r="C3" s="140" t="s">
        <v>144</v>
      </c>
      <c r="D3" s="139" t="s">
        <v>108</v>
      </c>
      <c r="E3" s="140" t="s">
        <v>148</v>
      </c>
      <c r="F3" s="140" t="s">
        <v>145</v>
      </c>
    </row>
    <row r="4" spans="1:6" ht="26.4" x14ac:dyDescent="0.3">
      <c r="A4" s="143" t="s">
        <v>221</v>
      </c>
      <c r="B4" s="72" t="s">
        <v>146</v>
      </c>
      <c r="C4" s="123">
        <v>2</v>
      </c>
      <c r="D4" s="107"/>
      <c r="E4" s="73">
        <v>60</v>
      </c>
      <c r="F4" s="71">
        <f t="shared" ref="F4:F14" si="0">D4*C4/E4</f>
        <v>0</v>
      </c>
    </row>
    <row r="5" spans="1:6" ht="52.8" x14ac:dyDescent="0.3">
      <c r="A5" s="143" t="s">
        <v>222</v>
      </c>
      <c r="B5" s="72" t="s">
        <v>146</v>
      </c>
      <c r="C5" s="123">
        <v>1</v>
      </c>
      <c r="D5" s="107"/>
      <c r="E5" s="73">
        <v>120</v>
      </c>
      <c r="F5" s="71">
        <f t="shared" si="0"/>
        <v>0</v>
      </c>
    </row>
    <row r="6" spans="1:6" ht="52.8" x14ac:dyDescent="0.3">
      <c r="A6" s="143" t="s">
        <v>223</v>
      </c>
      <c r="B6" s="72" t="s">
        <v>146</v>
      </c>
      <c r="C6" s="123">
        <v>1</v>
      </c>
      <c r="D6" s="107"/>
      <c r="E6" s="73">
        <v>120</v>
      </c>
      <c r="F6" s="71">
        <f t="shared" si="0"/>
        <v>0</v>
      </c>
    </row>
    <row r="7" spans="1:6" ht="26.4" x14ac:dyDescent="0.3">
      <c r="A7" s="143" t="s">
        <v>224</v>
      </c>
      <c r="B7" s="72" t="s">
        <v>146</v>
      </c>
      <c r="C7" s="123">
        <v>1</v>
      </c>
      <c r="D7" s="107"/>
      <c r="E7" s="73">
        <v>120</v>
      </c>
      <c r="F7" s="71">
        <f t="shared" si="0"/>
        <v>0</v>
      </c>
    </row>
    <row r="8" spans="1:6" x14ac:dyDescent="0.3">
      <c r="A8" s="143" t="s">
        <v>225</v>
      </c>
      <c r="B8" s="72" t="s">
        <v>146</v>
      </c>
      <c r="C8" s="123">
        <v>1</v>
      </c>
      <c r="D8" s="107"/>
      <c r="E8" s="73">
        <v>60</v>
      </c>
      <c r="F8" s="71">
        <f t="shared" si="0"/>
        <v>0</v>
      </c>
    </row>
    <row r="9" spans="1:6" ht="26.4" x14ac:dyDescent="0.3">
      <c r="A9" s="143" t="s">
        <v>226</v>
      </c>
      <c r="B9" s="72" t="s">
        <v>146</v>
      </c>
      <c r="C9" s="123">
        <v>1</v>
      </c>
      <c r="D9" s="107"/>
      <c r="E9" s="73">
        <v>60</v>
      </c>
      <c r="F9" s="71">
        <f t="shared" si="0"/>
        <v>0</v>
      </c>
    </row>
    <row r="10" spans="1:6" ht="26.4" x14ac:dyDescent="0.3">
      <c r="A10" s="143" t="s">
        <v>227</v>
      </c>
      <c r="B10" s="72" t="s">
        <v>146</v>
      </c>
      <c r="C10" s="123">
        <v>1</v>
      </c>
      <c r="D10" s="107"/>
      <c r="E10" s="73">
        <v>36</v>
      </c>
      <c r="F10" s="71">
        <f t="shared" si="0"/>
        <v>0</v>
      </c>
    </row>
    <row r="11" spans="1:6" x14ac:dyDescent="0.3">
      <c r="A11" s="143" t="s">
        <v>228</v>
      </c>
      <c r="B11" s="72" t="s">
        <v>146</v>
      </c>
      <c r="C11" s="123">
        <v>1</v>
      </c>
      <c r="D11" s="107"/>
      <c r="E11" s="73">
        <v>60</v>
      </c>
      <c r="F11" s="71">
        <f t="shared" si="0"/>
        <v>0</v>
      </c>
    </row>
    <row r="12" spans="1:6" x14ac:dyDescent="0.3">
      <c r="A12" s="143" t="s">
        <v>229</v>
      </c>
      <c r="B12" s="72" t="s">
        <v>146</v>
      </c>
      <c r="C12" s="123">
        <v>1</v>
      </c>
      <c r="D12" s="107"/>
      <c r="E12" s="73">
        <v>60</v>
      </c>
      <c r="F12" s="71">
        <f t="shared" si="0"/>
        <v>0</v>
      </c>
    </row>
    <row r="13" spans="1:6" ht="39.6" x14ac:dyDescent="0.3">
      <c r="A13" s="143" t="s">
        <v>230</v>
      </c>
      <c r="B13" s="72" t="s">
        <v>146</v>
      </c>
      <c r="C13" s="123">
        <v>1</v>
      </c>
      <c r="D13" s="107"/>
      <c r="E13" s="73">
        <v>120</v>
      </c>
      <c r="F13" s="71">
        <f t="shared" si="0"/>
        <v>0</v>
      </c>
    </row>
    <row r="14" spans="1:6" ht="73.5" customHeight="1" x14ac:dyDescent="0.3">
      <c r="A14" s="143" t="s">
        <v>231</v>
      </c>
      <c r="B14" s="72" t="s">
        <v>146</v>
      </c>
      <c r="C14" s="123">
        <v>1</v>
      </c>
      <c r="D14" s="107"/>
      <c r="E14" s="73">
        <v>120</v>
      </c>
      <c r="F14" s="71">
        <f t="shared" si="0"/>
        <v>0</v>
      </c>
    </row>
    <row r="15" spans="1:6" x14ac:dyDescent="0.3">
      <c r="A15" s="290" t="s">
        <v>35</v>
      </c>
      <c r="B15" s="291"/>
      <c r="C15" s="291"/>
      <c r="D15" s="291"/>
      <c r="E15" s="292"/>
      <c r="F15" s="71">
        <f>SUM(F4:F14)</f>
        <v>0</v>
      </c>
    </row>
    <row r="16" spans="1:6" x14ac:dyDescent="0.3">
      <c r="A16" s="287" t="s">
        <v>239</v>
      </c>
      <c r="B16" s="288"/>
      <c r="C16" s="288"/>
      <c r="D16" s="289"/>
      <c r="E16" s="124">
        <v>5</v>
      </c>
      <c r="F16" s="125">
        <f>F15/E16</f>
        <v>0</v>
      </c>
    </row>
  </sheetData>
  <mergeCells count="3">
    <mergeCell ref="A2:F2"/>
    <mergeCell ref="A16:D16"/>
    <mergeCell ref="A15:E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1626-10C6-411A-976C-B224746F94C6}">
  <dimension ref="A3:E28"/>
  <sheetViews>
    <sheetView workbookViewId="0">
      <selection activeCell="D5" sqref="D5:D26"/>
    </sheetView>
  </sheetViews>
  <sheetFormatPr defaultRowHeight="14.4" x14ac:dyDescent="0.3"/>
  <cols>
    <col min="1" max="1" width="47.88671875" customWidth="1"/>
    <col min="2" max="2" width="9.6640625" customWidth="1"/>
    <col min="3" max="3" width="12" customWidth="1"/>
    <col min="4" max="4" width="14.5546875" customWidth="1"/>
    <col min="5" max="5" width="17.5546875" customWidth="1"/>
    <col min="256" max="256" width="26.44140625" customWidth="1"/>
    <col min="257" max="257" width="13" customWidth="1"/>
    <col min="258" max="258" width="12" customWidth="1"/>
    <col min="259" max="259" width="14.6640625" customWidth="1"/>
    <col min="260" max="260" width="14.5546875" customWidth="1"/>
    <col min="261" max="261" width="17.5546875" customWidth="1"/>
    <col min="512" max="512" width="26.44140625" customWidth="1"/>
    <col min="513" max="513" width="13" customWidth="1"/>
    <col min="514" max="514" width="12" customWidth="1"/>
    <col min="515" max="515" width="14.6640625" customWidth="1"/>
    <col min="516" max="516" width="14.5546875" customWidth="1"/>
    <col min="517" max="517" width="17.5546875" customWidth="1"/>
    <col min="768" max="768" width="26.44140625" customWidth="1"/>
    <col min="769" max="769" width="13" customWidth="1"/>
    <col min="770" max="770" width="12" customWidth="1"/>
    <col min="771" max="771" width="14.6640625" customWidth="1"/>
    <col min="772" max="772" width="14.5546875" customWidth="1"/>
    <col min="773" max="773" width="17.5546875" customWidth="1"/>
    <col min="1024" max="1024" width="26.44140625" customWidth="1"/>
    <col min="1025" max="1025" width="13" customWidth="1"/>
    <col min="1026" max="1026" width="12" customWidth="1"/>
    <col min="1027" max="1027" width="14.6640625" customWidth="1"/>
    <col min="1028" max="1028" width="14.5546875" customWidth="1"/>
    <col min="1029" max="1029" width="17.5546875" customWidth="1"/>
    <col min="1280" max="1280" width="26.44140625" customWidth="1"/>
    <col min="1281" max="1281" width="13" customWidth="1"/>
    <col min="1282" max="1282" width="12" customWidth="1"/>
    <col min="1283" max="1283" width="14.6640625" customWidth="1"/>
    <col min="1284" max="1284" width="14.5546875" customWidth="1"/>
    <col min="1285" max="1285" width="17.5546875" customWidth="1"/>
    <col min="1536" max="1536" width="26.44140625" customWidth="1"/>
    <col min="1537" max="1537" width="13" customWidth="1"/>
    <col min="1538" max="1538" width="12" customWidth="1"/>
    <col min="1539" max="1539" width="14.6640625" customWidth="1"/>
    <col min="1540" max="1540" width="14.5546875" customWidth="1"/>
    <col min="1541" max="1541" width="17.5546875" customWidth="1"/>
    <col min="1792" max="1792" width="26.44140625" customWidth="1"/>
    <col min="1793" max="1793" width="13" customWidth="1"/>
    <col min="1794" max="1794" width="12" customWidth="1"/>
    <col min="1795" max="1795" width="14.6640625" customWidth="1"/>
    <col min="1796" max="1796" width="14.5546875" customWidth="1"/>
    <col min="1797" max="1797" width="17.5546875" customWidth="1"/>
    <col min="2048" max="2048" width="26.44140625" customWidth="1"/>
    <col min="2049" max="2049" width="13" customWidth="1"/>
    <col min="2050" max="2050" width="12" customWidth="1"/>
    <col min="2051" max="2051" width="14.6640625" customWidth="1"/>
    <col min="2052" max="2052" width="14.5546875" customWidth="1"/>
    <col min="2053" max="2053" width="17.5546875" customWidth="1"/>
    <col min="2304" max="2304" width="26.44140625" customWidth="1"/>
    <col min="2305" max="2305" width="13" customWidth="1"/>
    <col min="2306" max="2306" width="12" customWidth="1"/>
    <col min="2307" max="2307" width="14.6640625" customWidth="1"/>
    <col min="2308" max="2308" width="14.5546875" customWidth="1"/>
    <col min="2309" max="2309" width="17.5546875" customWidth="1"/>
    <col min="2560" max="2560" width="26.44140625" customWidth="1"/>
    <col min="2561" max="2561" width="13" customWidth="1"/>
    <col min="2562" max="2562" width="12" customWidth="1"/>
    <col min="2563" max="2563" width="14.6640625" customWidth="1"/>
    <col min="2564" max="2564" width="14.5546875" customWidth="1"/>
    <col min="2565" max="2565" width="17.5546875" customWidth="1"/>
    <col min="2816" max="2816" width="26.44140625" customWidth="1"/>
    <col min="2817" max="2817" width="13" customWidth="1"/>
    <col min="2818" max="2818" width="12" customWidth="1"/>
    <col min="2819" max="2819" width="14.6640625" customWidth="1"/>
    <col min="2820" max="2820" width="14.5546875" customWidth="1"/>
    <col min="2821" max="2821" width="17.5546875" customWidth="1"/>
    <col min="3072" max="3072" width="26.44140625" customWidth="1"/>
    <col min="3073" max="3073" width="13" customWidth="1"/>
    <col min="3074" max="3074" width="12" customWidth="1"/>
    <col min="3075" max="3075" width="14.6640625" customWidth="1"/>
    <col min="3076" max="3076" width="14.5546875" customWidth="1"/>
    <col min="3077" max="3077" width="17.5546875" customWidth="1"/>
    <col min="3328" max="3328" width="26.44140625" customWidth="1"/>
    <col min="3329" max="3329" width="13" customWidth="1"/>
    <col min="3330" max="3330" width="12" customWidth="1"/>
    <col min="3331" max="3331" width="14.6640625" customWidth="1"/>
    <col min="3332" max="3332" width="14.5546875" customWidth="1"/>
    <col min="3333" max="3333" width="17.5546875" customWidth="1"/>
    <col min="3584" max="3584" width="26.44140625" customWidth="1"/>
    <col min="3585" max="3585" width="13" customWidth="1"/>
    <col min="3586" max="3586" width="12" customWidth="1"/>
    <col min="3587" max="3587" width="14.6640625" customWidth="1"/>
    <col min="3588" max="3588" width="14.5546875" customWidth="1"/>
    <col min="3589" max="3589" width="17.5546875" customWidth="1"/>
    <col min="3840" max="3840" width="26.44140625" customWidth="1"/>
    <col min="3841" max="3841" width="13" customWidth="1"/>
    <col min="3842" max="3842" width="12" customWidth="1"/>
    <col min="3843" max="3843" width="14.6640625" customWidth="1"/>
    <col min="3844" max="3844" width="14.5546875" customWidth="1"/>
    <col min="3845" max="3845" width="17.5546875" customWidth="1"/>
    <col min="4096" max="4096" width="26.44140625" customWidth="1"/>
    <col min="4097" max="4097" width="13" customWidth="1"/>
    <col min="4098" max="4098" width="12" customWidth="1"/>
    <col min="4099" max="4099" width="14.6640625" customWidth="1"/>
    <col min="4100" max="4100" width="14.5546875" customWidth="1"/>
    <col min="4101" max="4101" width="17.5546875" customWidth="1"/>
    <col min="4352" max="4352" width="26.44140625" customWidth="1"/>
    <col min="4353" max="4353" width="13" customWidth="1"/>
    <col min="4354" max="4354" width="12" customWidth="1"/>
    <col min="4355" max="4355" width="14.6640625" customWidth="1"/>
    <col min="4356" max="4356" width="14.5546875" customWidth="1"/>
    <col min="4357" max="4357" width="17.5546875" customWidth="1"/>
    <col min="4608" max="4608" width="26.44140625" customWidth="1"/>
    <col min="4609" max="4609" width="13" customWidth="1"/>
    <col min="4610" max="4610" width="12" customWidth="1"/>
    <col min="4611" max="4611" width="14.6640625" customWidth="1"/>
    <col min="4612" max="4612" width="14.5546875" customWidth="1"/>
    <col min="4613" max="4613" width="17.5546875" customWidth="1"/>
    <col min="4864" max="4864" width="26.44140625" customWidth="1"/>
    <col min="4865" max="4865" width="13" customWidth="1"/>
    <col min="4866" max="4866" width="12" customWidth="1"/>
    <col min="4867" max="4867" width="14.6640625" customWidth="1"/>
    <col min="4868" max="4868" width="14.5546875" customWidth="1"/>
    <col min="4869" max="4869" width="17.5546875" customWidth="1"/>
    <col min="5120" max="5120" width="26.44140625" customWidth="1"/>
    <col min="5121" max="5121" width="13" customWidth="1"/>
    <col min="5122" max="5122" width="12" customWidth="1"/>
    <col min="5123" max="5123" width="14.6640625" customWidth="1"/>
    <col min="5124" max="5124" width="14.5546875" customWidth="1"/>
    <col min="5125" max="5125" width="17.5546875" customWidth="1"/>
    <col min="5376" max="5376" width="26.44140625" customWidth="1"/>
    <col min="5377" max="5377" width="13" customWidth="1"/>
    <col min="5378" max="5378" width="12" customWidth="1"/>
    <col min="5379" max="5379" width="14.6640625" customWidth="1"/>
    <col min="5380" max="5380" width="14.5546875" customWidth="1"/>
    <col min="5381" max="5381" width="17.5546875" customWidth="1"/>
    <col min="5632" max="5632" width="26.44140625" customWidth="1"/>
    <col min="5633" max="5633" width="13" customWidth="1"/>
    <col min="5634" max="5634" width="12" customWidth="1"/>
    <col min="5635" max="5635" width="14.6640625" customWidth="1"/>
    <col min="5636" max="5636" width="14.5546875" customWidth="1"/>
    <col min="5637" max="5637" width="17.5546875" customWidth="1"/>
    <col min="5888" max="5888" width="26.44140625" customWidth="1"/>
    <col min="5889" max="5889" width="13" customWidth="1"/>
    <col min="5890" max="5890" width="12" customWidth="1"/>
    <col min="5891" max="5891" width="14.6640625" customWidth="1"/>
    <col min="5892" max="5892" width="14.5546875" customWidth="1"/>
    <col min="5893" max="5893" width="17.5546875" customWidth="1"/>
    <col min="6144" max="6144" width="26.44140625" customWidth="1"/>
    <col min="6145" max="6145" width="13" customWidth="1"/>
    <col min="6146" max="6146" width="12" customWidth="1"/>
    <col min="6147" max="6147" width="14.6640625" customWidth="1"/>
    <col min="6148" max="6148" width="14.5546875" customWidth="1"/>
    <col min="6149" max="6149" width="17.5546875" customWidth="1"/>
    <col min="6400" max="6400" width="26.44140625" customWidth="1"/>
    <col min="6401" max="6401" width="13" customWidth="1"/>
    <col min="6402" max="6402" width="12" customWidth="1"/>
    <col min="6403" max="6403" width="14.6640625" customWidth="1"/>
    <col min="6404" max="6404" width="14.5546875" customWidth="1"/>
    <col min="6405" max="6405" width="17.5546875" customWidth="1"/>
    <col min="6656" max="6656" width="26.44140625" customWidth="1"/>
    <col min="6657" max="6657" width="13" customWidth="1"/>
    <col min="6658" max="6658" width="12" customWidth="1"/>
    <col min="6659" max="6659" width="14.6640625" customWidth="1"/>
    <col min="6660" max="6660" width="14.5546875" customWidth="1"/>
    <col min="6661" max="6661" width="17.5546875" customWidth="1"/>
    <col min="6912" max="6912" width="26.44140625" customWidth="1"/>
    <col min="6913" max="6913" width="13" customWidth="1"/>
    <col min="6914" max="6914" width="12" customWidth="1"/>
    <col min="6915" max="6915" width="14.6640625" customWidth="1"/>
    <col min="6916" max="6916" width="14.5546875" customWidth="1"/>
    <col min="6917" max="6917" width="17.5546875" customWidth="1"/>
    <col min="7168" max="7168" width="26.44140625" customWidth="1"/>
    <col min="7169" max="7169" width="13" customWidth="1"/>
    <col min="7170" max="7170" width="12" customWidth="1"/>
    <col min="7171" max="7171" width="14.6640625" customWidth="1"/>
    <col min="7172" max="7172" width="14.5546875" customWidth="1"/>
    <col min="7173" max="7173" width="17.5546875" customWidth="1"/>
    <col min="7424" max="7424" width="26.44140625" customWidth="1"/>
    <col min="7425" max="7425" width="13" customWidth="1"/>
    <col min="7426" max="7426" width="12" customWidth="1"/>
    <col min="7427" max="7427" width="14.6640625" customWidth="1"/>
    <col min="7428" max="7428" width="14.5546875" customWidth="1"/>
    <col min="7429" max="7429" width="17.5546875" customWidth="1"/>
    <col min="7680" max="7680" width="26.44140625" customWidth="1"/>
    <col min="7681" max="7681" width="13" customWidth="1"/>
    <col min="7682" max="7682" width="12" customWidth="1"/>
    <col min="7683" max="7683" width="14.6640625" customWidth="1"/>
    <col min="7684" max="7684" width="14.5546875" customWidth="1"/>
    <col min="7685" max="7685" width="17.5546875" customWidth="1"/>
    <col min="7936" max="7936" width="26.44140625" customWidth="1"/>
    <col min="7937" max="7937" width="13" customWidth="1"/>
    <col min="7938" max="7938" width="12" customWidth="1"/>
    <col min="7939" max="7939" width="14.6640625" customWidth="1"/>
    <col min="7940" max="7940" width="14.5546875" customWidth="1"/>
    <col min="7941" max="7941" width="17.5546875" customWidth="1"/>
    <col min="8192" max="8192" width="26.44140625" customWidth="1"/>
    <col min="8193" max="8193" width="13" customWidth="1"/>
    <col min="8194" max="8194" width="12" customWidth="1"/>
    <col min="8195" max="8195" width="14.6640625" customWidth="1"/>
    <col min="8196" max="8196" width="14.5546875" customWidth="1"/>
    <col min="8197" max="8197" width="17.5546875" customWidth="1"/>
    <col min="8448" max="8448" width="26.44140625" customWidth="1"/>
    <col min="8449" max="8449" width="13" customWidth="1"/>
    <col min="8450" max="8450" width="12" customWidth="1"/>
    <col min="8451" max="8451" width="14.6640625" customWidth="1"/>
    <col min="8452" max="8452" width="14.5546875" customWidth="1"/>
    <col min="8453" max="8453" width="17.5546875" customWidth="1"/>
    <col min="8704" max="8704" width="26.44140625" customWidth="1"/>
    <col min="8705" max="8705" width="13" customWidth="1"/>
    <col min="8706" max="8706" width="12" customWidth="1"/>
    <col min="8707" max="8707" width="14.6640625" customWidth="1"/>
    <col min="8708" max="8708" width="14.5546875" customWidth="1"/>
    <col min="8709" max="8709" width="17.5546875" customWidth="1"/>
    <col min="8960" max="8960" width="26.44140625" customWidth="1"/>
    <col min="8961" max="8961" width="13" customWidth="1"/>
    <col min="8962" max="8962" width="12" customWidth="1"/>
    <col min="8963" max="8963" width="14.6640625" customWidth="1"/>
    <col min="8964" max="8964" width="14.5546875" customWidth="1"/>
    <col min="8965" max="8965" width="17.5546875" customWidth="1"/>
    <col min="9216" max="9216" width="26.44140625" customWidth="1"/>
    <col min="9217" max="9217" width="13" customWidth="1"/>
    <col min="9218" max="9218" width="12" customWidth="1"/>
    <col min="9219" max="9219" width="14.6640625" customWidth="1"/>
    <col min="9220" max="9220" width="14.5546875" customWidth="1"/>
    <col min="9221" max="9221" width="17.5546875" customWidth="1"/>
    <col min="9472" max="9472" width="26.44140625" customWidth="1"/>
    <col min="9473" max="9473" width="13" customWidth="1"/>
    <col min="9474" max="9474" width="12" customWidth="1"/>
    <col min="9475" max="9475" width="14.6640625" customWidth="1"/>
    <col min="9476" max="9476" width="14.5546875" customWidth="1"/>
    <col min="9477" max="9477" width="17.5546875" customWidth="1"/>
    <col min="9728" max="9728" width="26.44140625" customWidth="1"/>
    <col min="9729" max="9729" width="13" customWidth="1"/>
    <col min="9730" max="9730" width="12" customWidth="1"/>
    <col min="9731" max="9731" width="14.6640625" customWidth="1"/>
    <col min="9732" max="9732" width="14.5546875" customWidth="1"/>
    <col min="9733" max="9733" width="17.5546875" customWidth="1"/>
    <col min="9984" max="9984" width="26.44140625" customWidth="1"/>
    <col min="9985" max="9985" width="13" customWidth="1"/>
    <col min="9986" max="9986" width="12" customWidth="1"/>
    <col min="9987" max="9987" width="14.6640625" customWidth="1"/>
    <col min="9988" max="9988" width="14.5546875" customWidth="1"/>
    <col min="9989" max="9989" width="17.5546875" customWidth="1"/>
    <col min="10240" max="10240" width="26.44140625" customWidth="1"/>
    <col min="10241" max="10241" width="13" customWidth="1"/>
    <col min="10242" max="10242" width="12" customWidth="1"/>
    <col min="10243" max="10243" width="14.6640625" customWidth="1"/>
    <col min="10244" max="10244" width="14.5546875" customWidth="1"/>
    <col min="10245" max="10245" width="17.5546875" customWidth="1"/>
    <col min="10496" max="10496" width="26.44140625" customWidth="1"/>
    <col min="10497" max="10497" width="13" customWidth="1"/>
    <col min="10498" max="10498" width="12" customWidth="1"/>
    <col min="10499" max="10499" width="14.6640625" customWidth="1"/>
    <col min="10500" max="10500" width="14.5546875" customWidth="1"/>
    <col min="10501" max="10501" width="17.5546875" customWidth="1"/>
    <col min="10752" max="10752" width="26.44140625" customWidth="1"/>
    <col min="10753" max="10753" width="13" customWidth="1"/>
    <col min="10754" max="10754" width="12" customWidth="1"/>
    <col min="10755" max="10755" width="14.6640625" customWidth="1"/>
    <col min="10756" max="10756" width="14.5546875" customWidth="1"/>
    <col min="10757" max="10757" width="17.5546875" customWidth="1"/>
    <col min="11008" max="11008" width="26.44140625" customWidth="1"/>
    <col min="11009" max="11009" width="13" customWidth="1"/>
    <col min="11010" max="11010" width="12" customWidth="1"/>
    <col min="11011" max="11011" width="14.6640625" customWidth="1"/>
    <col min="11012" max="11012" width="14.5546875" customWidth="1"/>
    <col min="11013" max="11013" width="17.5546875" customWidth="1"/>
    <col min="11264" max="11264" width="26.44140625" customWidth="1"/>
    <col min="11265" max="11265" width="13" customWidth="1"/>
    <col min="11266" max="11266" width="12" customWidth="1"/>
    <col min="11267" max="11267" width="14.6640625" customWidth="1"/>
    <col min="11268" max="11268" width="14.5546875" customWidth="1"/>
    <col min="11269" max="11269" width="17.5546875" customWidth="1"/>
    <col min="11520" max="11520" width="26.44140625" customWidth="1"/>
    <col min="11521" max="11521" width="13" customWidth="1"/>
    <col min="11522" max="11522" width="12" customWidth="1"/>
    <col min="11523" max="11523" width="14.6640625" customWidth="1"/>
    <col min="11524" max="11524" width="14.5546875" customWidth="1"/>
    <col min="11525" max="11525" width="17.5546875" customWidth="1"/>
    <col min="11776" max="11776" width="26.44140625" customWidth="1"/>
    <col min="11777" max="11777" width="13" customWidth="1"/>
    <col min="11778" max="11778" width="12" customWidth="1"/>
    <col min="11779" max="11779" width="14.6640625" customWidth="1"/>
    <col min="11780" max="11780" width="14.5546875" customWidth="1"/>
    <col min="11781" max="11781" width="17.5546875" customWidth="1"/>
    <col min="12032" max="12032" width="26.44140625" customWidth="1"/>
    <col min="12033" max="12033" width="13" customWidth="1"/>
    <col min="12034" max="12034" width="12" customWidth="1"/>
    <col min="12035" max="12035" width="14.6640625" customWidth="1"/>
    <col min="12036" max="12036" width="14.5546875" customWidth="1"/>
    <col min="12037" max="12037" width="17.5546875" customWidth="1"/>
    <col min="12288" max="12288" width="26.44140625" customWidth="1"/>
    <col min="12289" max="12289" width="13" customWidth="1"/>
    <col min="12290" max="12290" width="12" customWidth="1"/>
    <col min="12291" max="12291" width="14.6640625" customWidth="1"/>
    <col min="12292" max="12292" width="14.5546875" customWidth="1"/>
    <col min="12293" max="12293" width="17.5546875" customWidth="1"/>
    <col min="12544" max="12544" width="26.44140625" customWidth="1"/>
    <col min="12545" max="12545" width="13" customWidth="1"/>
    <col min="12546" max="12546" width="12" customWidth="1"/>
    <col min="12547" max="12547" width="14.6640625" customWidth="1"/>
    <col min="12548" max="12548" width="14.5546875" customWidth="1"/>
    <col min="12549" max="12549" width="17.5546875" customWidth="1"/>
    <col min="12800" max="12800" width="26.44140625" customWidth="1"/>
    <col min="12801" max="12801" width="13" customWidth="1"/>
    <col min="12802" max="12802" width="12" customWidth="1"/>
    <col min="12803" max="12803" width="14.6640625" customWidth="1"/>
    <col min="12804" max="12804" width="14.5546875" customWidth="1"/>
    <col min="12805" max="12805" width="17.5546875" customWidth="1"/>
    <col min="13056" max="13056" width="26.44140625" customWidth="1"/>
    <col min="13057" max="13057" width="13" customWidth="1"/>
    <col min="13058" max="13058" width="12" customWidth="1"/>
    <col min="13059" max="13059" width="14.6640625" customWidth="1"/>
    <col min="13060" max="13060" width="14.5546875" customWidth="1"/>
    <col min="13061" max="13061" width="17.5546875" customWidth="1"/>
    <col min="13312" max="13312" width="26.44140625" customWidth="1"/>
    <col min="13313" max="13313" width="13" customWidth="1"/>
    <col min="13314" max="13314" width="12" customWidth="1"/>
    <col min="13315" max="13315" width="14.6640625" customWidth="1"/>
    <col min="13316" max="13316" width="14.5546875" customWidth="1"/>
    <col min="13317" max="13317" width="17.5546875" customWidth="1"/>
    <col min="13568" max="13568" width="26.44140625" customWidth="1"/>
    <col min="13569" max="13569" width="13" customWidth="1"/>
    <col min="13570" max="13570" width="12" customWidth="1"/>
    <col min="13571" max="13571" width="14.6640625" customWidth="1"/>
    <col min="13572" max="13572" width="14.5546875" customWidth="1"/>
    <col min="13573" max="13573" width="17.5546875" customWidth="1"/>
    <col min="13824" max="13824" width="26.44140625" customWidth="1"/>
    <col min="13825" max="13825" width="13" customWidth="1"/>
    <col min="13826" max="13826" width="12" customWidth="1"/>
    <col min="13827" max="13827" width="14.6640625" customWidth="1"/>
    <col min="13828" max="13828" width="14.5546875" customWidth="1"/>
    <col min="13829" max="13829" width="17.5546875" customWidth="1"/>
    <col min="14080" max="14080" width="26.44140625" customWidth="1"/>
    <col min="14081" max="14081" width="13" customWidth="1"/>
    <col min="14082" max="14082" width="12" customWidth="1"/>
    <col min="14083" max="14083" width="14.6640625" customWidth="1"/>
    <col min="14084" max="14084" width="14.5546875" customWidth="1"/>
    <col min="14085" max="14085" width="17.5546875" customWidth="1"/>
    <col min="14336" max="14336" width="26.44140625" customWidth="1"/>
    <col min="14337" max="14337" width="13" customWidth="1"/>
    <col min="14338" max="14338" width="12" customWidth="1"/>
    <col min="14339" max="14339" width="14.6640625" customWidth="1"/>
    <col min="14340" max="14340" width="14.5546875" customWidth="1"/>
    <col min="14341" max="14341" width="17.5546875" customWidth="1"/>
    <col min="14592" max="14592" width="26.44140625" customWidth="1"/>
    <col min="14593" max="14593" width="13" customWidth="1"/>
    <col min="14594" max="14594" width="12" customWidth="1"/>
    <col min="14595" max="14595" width="14.6640625" customWidth="1"/>
    <col min="14596" max="14596" width="14.5546875" customWidth="1"/>
    <col min="14597" max="14597" width="17.5546875" customWidth="1"/>
    <col min="14848" max="14848" width="26.44140625" customWidth="1"/>
    <col min="14849" max="14849" width="13" customWidth="1"/>
    <col min="14850" max="14850" width="12" customWidth="1"/>
    <col min="14851" max="14851" width="14.6640625" customWidth="1"/>
    <col min="14852" max="14852" width="14.5546875" customWidth="1"/>
    <col min="14853" max="14853" width="17.5546875" customWidth="1"/>
    <col min="15104" max="15104" width="26.44140625" customWidth="1"/>
    <col min="15105" max="15105" width="13" customWidth="1"/>
    <col min="15106" max="15106" width="12" customWidth="1"/>
    <col min="15107" max="15107" width="14.6640625" customWidth="1"/>
    <col min="15108" max="15108" width="14.5546875" customWidth="1"/>
    <col min="15109" max="15109" width="17.5546875" customWidth="1"/>
    <col min="15360" max="15360" width="26.44140625" customWidth="1"/>
    <col min="15361" max="15361" width="13" customWidth="1"/>
    <col min="15362" max="15362" width="12" customWidth="1"/>
    <col min="15363" max="15363" width="14.6640625" customWidth="1"/>
    <col min="15364" max="15364" width="14.5546875" customWidth="1"/>
    <col min="15365" max="15365" width="17.5546875" customWidth="1"/>
    <col min="15616" max="15616" width="26.44140625" customWidth="1"/>
    <col min="15617" max="15617" width="13" customWidth="1"/>
    <col min="15618" max="15618" width="12" customWidth="1"/>
    <col min="15619" max="15619" width="14.6640625" customWidth="1"/>
    <col min="15620" max="15620" width="14.5546875" customWidth="1"/>
    <col min="15621" max="15621" width="17.5546875" customWidth="1"/>
    <col min="15872" max="15872" width="26.44140625" customWidth="1"/>
    <col min="15873" max="15873" width="13" customWidth="1"/>
    <col min="15874" max="15874" width="12" customWidth="1"/>
    <col min="15875" max="15875" width="14.6640625" customWidth="1"/>
    <col min="15876" max="15876" width="14.5546875" customWidth="1"/>
    <col min="15877" max="15877" width="17.5546875" customWidth="1"/>
    <col min="16128" max="16128" width="26.44140625" customWidth="1"/>
    <col min="16129" max="16129" width="13" customWidth="1"/>
    <col min="16130" max="16130" width="12" customWidth="1"/>
    <col min="16131" max="16131" width="14.6640625" customWidth="1"/>
    <col min="16132" max="16132" width="14.5546875" customWidth="1"/>
    <col min="16133" max="16133" width="17.5546875" customWidth="1"/>
  </cols>
  <sheetData>
    <row r="3" spans="1:5" ht="31.5" customHeight="1" x14ac:dyDescent="0.3">
      <c r="A3" s="293" t="s">
        <v>189</v>
      </c>
      <c r="B3" s="293"/>
      <c r="C3" s="293"/>
      <c r="D3" s="293"/>
      <c r="E3" s="293"/>
    </row>
    <row r="4" spans="1:5" ht="30.75" customHeight="1" x14ac:dyDescent="0.3">
      <c r="A4" s="141" t="s">
        <v>147</v>
      </c>
      <c r="B4" s="141" t="s">
        <v>143</v>
      </c>
      <c r="C4" s="141" t="s">
        <v>172</v>
      </c>
      <c r="D4" s="142" t="s">
        <v>108</v>
      </c>
      <c r="E4" s="141" t="s">
        <v>109</v>
      </c>
    </row>
    <row r="5" spans="1:5" x14ac:dyDescent="0.3">
      <c r="A5" s="144" t="s">
        <v>234</v>
      </c>
      <c r="B5" s="121" t="s">
        <v>146</v>
      </c>
      <c r="C5" s="122">
        <v>50</v>
      </c>
      <c r="D5" s="116"/>
      <c r="E5" s="115">
        <f>C5*D5</f>
        <v>0</v>
      </c>
    </row>
    <row r="6" spans="1:5" x14ac:dyDescent="0.3">
      <c r="A6" s="145" t="s">
        <v>191</v>
      </c>
      <c r="B6" s="122" t="s">
        <v>146</v>
      </c>
      <c r="C6" s="122">
        <v>5</v>
      </c>
      <c r="D6" s="116"/>
      <c r="E6" s="115">
        <f t="shared" ref="E6:E26" si="0">C6*D6</f>
        <v>0</v>
      </c>
    </row>
    <row r="7" spans="1:5" x14ac:dyDescent="0.3">
      <c r="A7" s="145" t="s">
        <v>192</v>
      </c>
      <c r="B7" s="122" t="s">
        <v>146</v>
      </c>
      <c r="C7" s="122">
        <v>20</v>
      </c>
      <c r="D7" s="116"/>
      <c r="E7" s="115">
        <f t="shared" si="0"/>
        <v>0</v>
      </c>
    </row>
    <row r="8" spans="1:5" x14ac:dyDescent="0.3">
      <c r="A8" s="145" t="s">
        <v>193</v>
      </c>
      <c r="B8" s="122" t="s">
        <v>146</v>
      </c>
      <c r="C8" s="122">
        <v>2</v>
      </c>
      <c r="D8" s="116"/>
      <c r="E8" s="115">
        <f t="shared" si="0"/>
        <v>0</v>
      </c>
    </row>
    <row r="9" spans="1:5" ht="26.4" x14ac:dyDescent="0.3">
      <c r="A9" s="145" t="s">
        <v>194</v>
      </c>
      <c r="B9" s="123" t="s">
        <v>146</v>
      </c>
      <c r="C9" s="123">
        <v>2</v>
      </c>
      <c r="D9" s="116"/>
      <c r="E9" s="115">
        <f t="shared" si="0"/>
        <v>0</v>
      </c>
    </row>
    <row r="10" spans="1:5" x14ac:dyDescent="0.3">
      <c r="A10" s="145" t="s">
        <v>259</v>
      </c>
      <c r="B10" s="122" t="s">
        <v>146</v>
      </c>
      <c r="C10" s="122">
        <v>1</v>
      </c>
      <c r="D10" s="116"/>
      <c r="E10" s="115">
        <f t="shared" si="0"/>
        <v>0</v>
      </c>
    </row>
    <row r="11" spans="1:5" x14ac:dyDescent="0.3">
      <c r="A11" s="145" t="s">
        <v>195</v>
      </c>
      <c r="B11" s="122" t="s">
        <v>146</v>
      </c>
      <c r="C11" s="122">
        <v>2</v>
      </c>
      <c r="D11" s="116"/>
      <c r="E11" s="115">
        <f t="shared" si="0"/>
        <v>0</v>
      </c>
    </row>
    <row r="12" spans="1:5" x14ac:dyDescent="0.3">
      <c r="A12" s="145" t="s">
        <v>196</v>
      </c>
      <c r="B12" s="122" t="s">
        <v>146</v>
      </c>
      <c r="C12" s="122">
        <v>2</v>
      </c>
      <c r="D12" s="116"/>
      <c r="E12" s="115">
        <f t="shared" si="0"/>
        <v>0</v>
      </c>
    </row>
    <row r="13" spans="1:5" x14ac:dyDescent="0.3">
      <c r="A13" s="145" t="s">
        <v>197</v>
      </c>
      <c r="B13" s="122" t="s">
        <v>146</v>
      </c>
      <c r="C13" s="122">
        <v>2</v>
      </c>
      <c r="D13" s="116"/>
      <c r="E13" s="115">
        <f t="shared" si="0"/>
        <v>0</v>
      </c>
    </row>
    <row r="14" spans="1:5" x14ac:dyDescent="0.3">
      <c r="A14" s="145" t="s">
        <v>198</v>
      </c>
      <c r="B14" s="122" t="s">
        <v>146</v>
      </c>
      <c r="C14" s="122">
        <v>1</v>
      </c>
      <c r="D14" s="116"/>
      <c r="E14" s="115">
        <f t="shared" si="0"/>
        <v>0</v>
      </c>
    </row>
    <row r="15" spans="1:5" x14ac:dyDescent="0.3">
      <c r="A15" s="145" t="s">
        <v>199</v>
      </c>
      <c r="B15" s="123" t="s">
        <v>146</v>
      </c>
      <c r="C15" s="123">
        <v>1</v>
      </c>
      <c r="D15" s="116"/>
      <c r="E15" s="115">
        <f t="shared" si="0"/>
        <v>0</v>
      </c>
    </row>
    <row r="16" spans="1:5" x14ac:dyDescent="0.3">
      <c r="A16" s="145" t="s">
        <v>200</v>
      </c>
      <c r="B16" s="123" t="s">
        <v>146</v>
      </c>
      <c r="C16" s="123">
        <v>3</v>
      </c>
      <c r="D16" s="116"/>
      <c r="E16" s="115">
        <f t="shared" si="0"/>
        <v>0</v>
      </c>
    </row>
    <row r="17" spans="1:5" x14ac:dyDescent="0.3">
      <c r="A17" s="145" t="s">
        <v>201</v>
      </c>
      <c r="B17" s="123" t="s">
        <v>146</v>
      </c>
      <c r="C17" s="123">
        <v>1</v>
      </c>
      <c r="D17" s="116"/>
      <c r="E17" s="115">
        <f t="shared" si="0"/>
        <v>0</v>
      </c>
    </row>
    <row r="18" spans="1:5" ht="26.4" x14ac:dyDescent="0.3">
      <c r="A18" s="145" t="s">
        <v>202</v>
      </c>
      <c r="B18" s="123" t="s">
        <v>146</v>
      </c>
      <c r="C18" s="123">
        <v>4</v>
      </c>
      <c r="D18" s="116"/>
      <c r="E18" s="115">
        <f t="shared" si="0"/>
        <v>0</v>
      </c>
    </row>
    <row r="19" spans="1:5" x14ac:dyDescent="0.3">
      <c r="A19" s="145" t="s">
        <v>218</v>
      </c>
      <c r="B19" s="123" t="s">
        <v>146</v>
      </c>
      <c r="C19" s="123">
        <v>5</v>
      </c>
      <c r="D19" s="116"/>
      <c r="E19" s="115">
        <f t="shared" si="0"/>
        <v>0</v>
      </c>
    </row>
    <row r="20" spans="1:5" x14ac:dyDescent="0.3">
      <c r="A20" s="145" t="s">
        <v>219</v>
      </c>
      <c r="B20" s="122" t="s">
        <v>146</v>
      </c>
      <c r="C20" s="122">
        <v>2</v>
      </c>
      <c r="D20" s="116"/>
      <c r="E20" s="115">
        <f t="shared" si="0"/>
        <v>0</v>
      </c>
    </row>
    <row r="21" spans="1:5" x14ac:dyDescent="0.3">
      <c r="A21" s="145" t="s">
        <v>203</v>
      </c>
      <c r="B21" s="122" t="s">
        <v>146</v>
      </c>
      <c r="C21" s="122">
        <v>1</v>
      </c>
      <c r="D21" s="116"/>
      <c r="E21" s="115">
        <f t="shared" si="0"/>
        <v>0</v>
      </c>
    </row>
    <row r="22" spans="1:5" x14ac:dyDescent="0.3">
      <c r="A22" s="145" t="s">
        <v>260</v>
      </c>
      <c r="B22" s="122" t="s">
        <v>146</v>
      </c>
      <c r="C22" s="122">
        <v>1</v>
      </c>
      <c r="D22" s="116"/>
      <c r="E22" s="115">
        <f t="shared" si="0"/>
        <v>0</v>
      </c>
    </row>
    <row r="23" spans="1:5" ht="26.4" x14ac:dyDescent="0.3">
      <c r="A23" s="145" t="s">
        <v>204</v>
      </c>
      <c r="B23" s="122" t="s">
        <v>220</v>
      </c>
      <c r="C23" s="122">
        <v>1</v>
      </c>
      <c r="D23" s="116"/>
      <c r="E23" s="115">
        <f t="shared" si="0"/>
        <v>0</v>
      </c>
    </row>
    <row r="24" spans="1:5" x14ac:dyDescent="0.3">
      <c r="A24" s="145" t="s">
        <v>217</v>
      </c>
      <c r="B24" s="123" t="s">
        <v>146</v>
      </c>
      <c r="C24" s="123">
        <v>1</v>
      </c>
      <c r="D24" s="116"/>
      <c r="E24" s="115">
        <f t="shared" si="0"/>
        <v>0</v>
      </c>
    </row>
    <row r="25" spans="1:5" x14ac:dyDescent="0.3">
      <c r="A25" s="145" t="s">
        <v>205</v>
      </c>
      <c r="B25" s="123" t="s">
        <v>235</v>
      </c>
      <c r="C25" s="123">
        <v>1</v>
      </c>
      <c r="D25" s="116"/>
      <c r="E25" s="115">
        <f t="shared" si="0"/>
        <v>0</v>
      </c>
    </row>
    <row r="26" spans="1:5" x14ac:dyDescent="0.3">
      <c r="A26" s="145" t="s">
        <v>206</v>
      </c>
      <c r="B26" s="123" t="s">
        <v>235</v>
      </c>
      <c r="C26" s="123">
        <v>1</v>
      </c>
      <c r="D26" s="116"/>
      <c r="E26" s="115">
        <f t="shared" si="0"/>
        <v>0</v>
      </c>
    </row>
    <row r="27" spans="1:5" x14ac:dyDescent="0.3">
      <c r="A27" s="290" t="s">
        <v>187</v>
      </c>
      <c r="B27" s="291"/>
      <c r="C27" s="291"/>
      <c r="D27" s="292"/>
      <c r="E27" s="71">
        <f>SUM(E5:E26)</f>
        <v>0</v>
      </c>
    </row>
    <row r="28" spans="1:5" ht="30" customHeight="1" x14ac:dyDescent="0.3">
      <c r="A28" s="287" t="s">
        <v>239</v>
      </c>
      <c r="B28" s="288"/>
      <c r="C28" s="289"/>
      <c r="D28" s="124">
        <v>5</v>
      </c>
      <c r="E28" s="125">
        <f>E27/12/D28</f>
        <v>0</v>
      </c>
    </row>
  </sheetData>
  <mergeCells count="3">
    <mergeCell ref="A28:C28"/>
    <mergeCell ref="A3:E3"/>
    <mergeCell ref="A27:D2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7372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</vt:lpstr>
      <vt:lpstr>Quadro de postos</vt:lpstr>
      <vt:lpstr>BOMBEIRO 12X36 DIURNO SSA</vt:lpstr>
      <vt:lpstr>BOMBEIRO 12X36 NOTURNO SSA</vt:lpstr>
      <vt:lpstr>BOMBEIRO COBERTURA 36H SSA</vt:lpstr>
      <vt:lpstr>Uniformes</vt:lpstr>
      <vt:lpstr>Equipamentos</vt:lpstr>
      <vt:lpstr>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Profº Walter Salomao Gouvêa</dc:creator>
  <dc:description/>
  <cp:lastModifiedBy>Heli Jones Rios Junior</cp:lastModifiedBy>
  <cp:revision>410</cp:revision>
  <cp:lastPrinted>2022-03-07T01:18:22Z</cp:lastPrinted>
  <dcterms:created xsi:type="dcterms:W3CDTF">2014-04-11T01:53:38Z</dcterms:created>
  <dcterms:modified xsi:type="dcterms:W3CDTF">2025-02-18T16:29:14Z</dcterms:modified>
  <dc:language>pt-BR</dc:language>
</cp:coreProperties>
</file>